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7\"/>
    </mc:Choice>
  </mc:AlternateContent>
  <xr:revisionPtr revIDLastSave="0" documentId="13_ncr:1_{289DF785-5FFF-4F1B-8438-91CF18E1EDF1}" xr6:coauthVersionLast="47" xr6:coauthVersionMax="47" xr10:uidLastSave="{00000000-0000-0000-0000-000000000000}"/>
  <workbookProtection workbookAlgorithmName="SHA-512" workbookHashValue="DMP99xIl/NN42qpLk1kKiDPxD7OHuS0UNaZXfFsp3sj2W+WGeZY7PkgAR9i/H8VhUy4ZPBW5IQ7neyBuiumWAA==" workbookSaltValue="JknhO77DRek/Un8JfC8eRg==" workbookSpinCount="100000" lockStructure="1"/>
  <bookViews>
    <workbookView xWindow="-120" yWindow="-120" windowWidth="29040" windowHeight="1599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'DC37'!$A$1:$L$43</definedName>
    <definedName name="_xlnm.Print_Area" localSheetId="11">'DC38'!$A$1:$L$43</definedName>
    <definedName name="_xlnm.Print_Area" localSheetId="17">'DC39'!$A$1:$L$43</definedName>
    <definedName name="_xlnm.Print_Area" localSheetId="21">'DC40'!$A$1:$L$43</definedName>
    <definedName name="_xlnm.Print_Area" localSheetId="0">'NW371'!$A$1:$L$43</definedName>
    <definedName name="_xlnm.Print_Area" localSheetId="1">'NW372'!$A$1:$L$43</definedName>
    <definedName name="_xlnm.Print_Area" localSheetId="2">'NW373'!$A$1:$L$43</definedName>
    <definedName name="_xlnm.Print_Area" localSheetId="3">'NW374'!$A$1:$L$43</definedName>
    <definedName name="_xlnm.Print_Area" localSheetId="4">'NW375'!$A$1:$L$43</definedName>
    <definedName name="_xlnm.Print_Area" localSheetId="6">'NW381'!$A$1:$L$43</definedName>
    <definedName name="_xlnm.Print_Area" localSheetId="7">'NW382'!$A$1:$L$43</definedName>
    <definedName name="_xlnm.Print_Area" localSheetId="8">'NW383'!$A$1:$L$43</definedName>
    <definedName name="_xlnm.Print_Area" localSheetId="9">'NW384'!$A$1:$L$43</definedName>
    <definedName name="_xlnm.Print_Area" localSheetId="10">'NW385'!$A$1:$L$43</definedName>
    <definedName name="_xlnm.Print_Area" localSheetId="12">'NW392'!$A$1:$L$43</definedName>
    <definedName name="_xlnm.Print_Area" localSheetId="13">'NW393'!$A$1:$L$43</definedName>
    <definedName name="_xlnm.Print_Area" localSheetId="14">'NW394'!$A$1:$L$43</definedName>
    <definedName name="_xlnm.Print_Area" localSheetId="15">'NW396'!$A$1:$L$43</definedName>
    <definedName name="_xlnm.Print_Area" localSheetId="16">'NW397'!$A$1:$L$43</definedName>
    <definedName name="_xlnm.Print_Area" localSheetId="18">'NW403'!$A$1:$L$43</definedName>
    <definedName name="_xlnm.Print_Area" localSheetId="19">'NW404'!$A$1:$L$43</definedName>
    <definedName name="_xlnm.Print_Area" localSheetId="20">'NW405'!$A$1:$L$43</definedName>
    <definedName name="_xlnm.Print_Area" localSheetId="22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8" i="2" l="1"/>
  <c r="L40" i="2" s="1"/>
  <c r="E38" i="2"/>
  <c r="E40" i="2" s="1"/>
  <c r="D38" i="2"/>
  <c r="D40" i="2" s="1"/>
  <c r="G38" i="3"/>
  <c r="G40" i="3" s="1"/>
  <c r="F38" i="3"/>
  <c r="F40" i="3" s="1"/>
  <c r="I38" i="4"/>
  <c r="H38" i="4"/>
  <c r="H40" i="4" s="1"/>
  <c r="K38" i="5"/>
  <c r="K40" i="5" s="1"/>
  <c r="J38" i="5"/>
  <c r="J40" i="5" s="1"/>
  <c r="C38" i="5"/>
  <c r="C40" i="5" s="1"/>
  <c r="L38" i="6"/>
  <c r="L40" i="6" s="1"/>
  <c r="E38" i="6"/>
  <c r="E40" i="6" s="1"/>
  <c r="D38" i="6"/>
  <c r="D40" i="6" s="1"/>
  <c r="G38" i="7"/>
  <c r="G40" i="7" s="1"/>
  <c r="F38" i="7"/>
  <c r="F40" i="7" s="1"/>
  <c r="I38" i="8"/>
  <c r="H38" i="8"/>
  <c r="H40" i="8" s="1"/>
  <c r="K38" i="9"/>
  <c r="K40" i="9" s="1"/>
  <c r="J38" i="9"/>
  <c r="J40" i="9" s="1"/>
  <c r="C38" i="9"/>
  <c r="C40" i="9" s="1"/>
  <c r="L38" i="10"/>
  <c r="L40" i="10" s="1"/>
  <c r="E38" i="10"/>
  <c r="E40" i="10" s="1"/>
  <c r="D38" i="10"/>
  <c r="D40" i="10" s="1"/>
  <c r="G38" i="11"/>
  <c r="G40" i="11" s="1"/>
  <c r="F38" i="11"/>
  <c r="F40" i="11" s="1"/>
  <c r="I38" i="12"/>
  <c r="H38" i="12"/>
  <c r="H40" i="12" s="1"/>
  <c r="K38" i="13"/>
  <c r="K40" i="13" s="1"/>
  <c r="J38" i="13"/>
  <c r="J40" i="13" s="1"/>
  <c r="C38" i="13"/>
  <c r="C40" i="13" s="1"/>
  <c r="L38" i="14"/>
  <c r="L40" i="14" s="1"/>
  <c r="E38" i="14"/>
  <c r="E40" i="14" s="1"/>
  <c r="D38" i="14"/>
  <c r="D40" i="14" s="1"/>
  <c r="G38" i="15"/>
  <c r="G40" i="15" s="1"/>
  <c r="F38" i="15"/>
  <c r="F40" i="15" s="1"/>
  <c r="I38" i="16"/>
  <c r="H38" i="16"/>
  <c r="H40" i="16" s="1"/>
  <c r="K38" i="17"/>
  <c r="K40" i="17" s="1"/>
  <c r="J38" i="17"/>
  <c r="J40" i="17" s="1"/>
  <c r="C38" i="17"/>
  <c r="C40" i="17" s="1"/>
  <c r="L38" i="18"/>
  <c r="L40" i="18" s="1"/>
  <c r="E38" i="18"/>
  <c r="E40" i="18" s="1"/>
  <c r="D38" i="18"/>
  <c r="D40" i="18" s="1"/>
  <c r="F38" i="19"/>
  <c r="F40" i="19" s="1"/>
  <c r="H38" i="20"/>
  <c r="H40" i="20" s="1"/>
  <c r="J38" i="21"/>
  <c r="J40" i="21" s="1"/>
  <c r="L38" i="22"/>
  <c r="L40" i="22" s="1"/>
  <c r="D38" i="22"/>
  <c r="D40" i="22" s="1"/>
  <c r="F38" i="23"/>
  <c r="F40" i="23" s="1"/>
  <c r="H38" i="1"/>
  <c r="H40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1"/>
  <c r="K27" i="1"/>
  <c r="J27" i="1"/>
  <c r="I27" i="1"/>
  <c r="H27" i="1"/>
  <c r="G27" i="1"/>
  <c r="F27" i="1"/>
  <c r="E27" i="1"/>
  <c r="D27" i="1"/>
  <c r="C27" i="1"/>
  <c r="L17" i="2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D17" i="2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F17" i="3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H17" i="4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J17" i="5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L17" i="6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D17" i="6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F17" i="7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H17" i="8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J17" i="9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L17" i="10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F38" i="10" s="1"/>
  <c r="F40" i="10" s="1"/>
  <c r="E17" i="10"/>
  <c r="D17" i="10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F17" i="1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H17" i="12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J17" i="13"/>
  <c r="I17" i="13"/>
  <c r="I38" i="13" s="1"/>
  <c r="H17" i="13"/>
  <c r="H38" i="13" s="1"/>
  <c r="H40" i="13" s="1"/>
  <c r="G17" i="13"/>
  <c r="G38" i="13" s="1"/>
  <c r="G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L17" i="14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D17" i="14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F17" i="15"/>
  <c r="E17" i="15"/>
  <c r="E38" i="15" s="1"/>
  <c r="E40" i="15" s="1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H17" i="16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J17" i="17"/>
  <c r="I17" i="17"/>
  <c r="I38" i="17" s="1"/>
  <c r="H17" i="17"/>
  <c r="H38" i="17" s="1"/>
  <c r="H40" i="17" s="1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L17" i="18"/>
  <c r="K17" i="18"/>
  <c r="K38" i="18" s="1"/>
  <c r="K40" i="18" s="1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D17" i="18"/>
  <c r="C17" i="18"/>
  <c r="C38" i="18" s="1"/>
  <c r="C40" i="18" s="1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K40" i="20" s="1"/>
  <c r="J17" i="20"/>
  <c r="J38" i="20" s="1"/>
  <c r="J40" i="20" s="1"/>
  <c r="I17" i="20"/>
  <c r="I38" i="20" s="1"/>
  <c r="H17" i="20"/>
  <c r="G17" i="20"/>
  <c r="G38" i="20" s="1"/>
  <c r="G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I17" i="21"/>
  <c r="I38" i="21" s="1"/>
  <c r="H17" i="21"/>
  <c r="H38" i="21" s="1"/>
  <c r="H40" i="21" s="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L17" i="22"/>
  <c r="K17" i="22"/>
  <c r="K38" i="22" s="1"/>
  <c r="K40" i="22" s="1"/>
  <c r="J17" i="22"/>
  <c r="J38" i="22" s="1"/>
  <c r="J40" i="22" s="1"/>
  <c r="I17" i="22"/>
  <c r="I38" i="22" s="1"/>
  <c r="H17" i="22"/>
  <c r="H38" i="22" s="1"/>
  <c r="H40" i="22" s="1"/>
  <c r="G17" i="22"/>
  <c r="G38" i="22" s="1"/>
  <c r="G40" i="22" s="1"/>
  <c r="F17" i="22"/>
  <c r="F38" i="22" s="1"/>
  <c r="F40" i="22" s="1"/>
  <c r="E17" i="22"/>
  <c r="E38" i="22" s="1"/>
  <c r="E40" i="22" s="1"/>
  <c r="D17" i="22"/>
  <c r="C17" i="22"/>
  <c r="C38" i="22" s="1"/>
  <c r="C40" i="22" s="1"/>
  <c r="L17" i="23"/>
  <c r="L38" i="23" s="1"/>
  <c r="L40" i="23" s="1"/>
  <c r="K17" i="23"/>
  <c r="K38" i="23" s="1"/>
  <c r="K40" i="23" s="1"/>
  <c r="J17" i="23"/>
  <c r="J38" i="23" s="1"/>
  <c r="J40" i="23" s="1"/>
  <c r="I17" i="23"/>
  <c r="I38" i="23" s="1"/>
  <c r="H17" i="23"/>
  <c r="H38" i="23" s="1"/>
  <c r="H40" i="23" s="1"/>
  <c r="G17" i="23"/>
  <c r="G38" i="23" s="1"/>
  <c r="G40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<sst xmlns="http://schemas.openxmlformats.org/spreadsheetml/2006/main" count="2162" uniqueCount="75">
  <si>
    <t>North West: Moretele (NW371) - Table A7 Budgeted Cash Flows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</si>
  <si>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</si>
  <si>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</si>
  <si>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</si>
  <si>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</si>
  <si>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</si>
  <si>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</si>
  <si>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</si>
  <si>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</si>
  <si>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</si>
  <si>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</si>
  <si>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</si>
  <si>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</si>
  <si>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</si>
  <si>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</si>
  <si>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</si>
  <si>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</si>
  <si>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</si>
  <si>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</si>
  <si>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</si>
  <si>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</si>
  <si>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</si>
  <si>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</si>
  <si>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</si>
  <si>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</si>
  <si>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</si>
  <si>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</si>
  <si>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</si>
  <si>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</si>
  <si>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</si>
  <si>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</si>
  <si>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</si>
  <si>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</si>
  <si>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</si>
  <si>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</si>
  <si>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</si>
  <si>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</si>
  <si>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</si>
  <si>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</si>
  <si>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</si>
  <si>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</si>
  <si>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</si>
  <si>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</si>
  <si>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</si>
  <si>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</si>
  <si>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</si>
  <si>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</si>
  <si>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</si>
  <si>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</si>
  <si>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</si>
  <si>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A7 Budgeted Cash Flows ( All ) for 4th Quarter ended 30 June 2024 (Figures Finalised as at 2024/07/29)</t>
  </si>
  <si>
    <t>North West: Rustenburg (NW373) - Table A7 Budgeted Cash Flows ( All ) for 4th Quarter ended 30 June 2024 (Figures Finalised as at 2024/07/29)</t>
  </si>
  <si>
    <t>North West: Kgetlengrivier (NW374) - Table A7 Budgeted Cash Flows ( All ) for 4th Quarter ended 30 June 2024 (Figures Finalised as at 2024/07/29)</t>
  </si>
  <si>
    <t>North West: Moses Kotane (NW375) - Table A7 Budgeted Cash Flows ( All ) for 4th Quarter ended 30 June 2024 (Figures Finalised as at 2024/07/29)</t>
  </si>
  <si>
    <t>North West: Bojanala Platinum (DC37) - Table A7 Budgeted Cash Flows ( All ) for 4th Quarter ended 30 June 2024 (Figures Finalised as at 2024/07/29)</t>
  </si>
  <si>
    <t>North West: Ratlou (NW381) - Table A7 Budgeted Cash Flows ( All ) for 4th Quarter ended 30 June 2024 (Figures Finalised as at 2024/07/29)</t>
  </si>
  <si>
    <t>North West: Tswaing (NW382) - Table A7 Budgeted Cash Flows ( All ) for 4th Quarter ended 30 June 2024 (Figures Finalised as at 2024/07/29)</t>
  </si>
  <si>
    <t>North West: Mafikeng (NW383) - Table A7 Budgeted Cash Flows ( All ) for 4th Quarter ended 30 June 2024 (Figures Finalised as at 2024/07/29)</t>
  </si>
  <si>
    <t>North West: Ditsobotla (NW384) - Table A7 Budgeted Cash Flows ( All ) for 4th Quarter ended 30 June 2024 (Figures Finalised as at 2024/07/29)</t>
  </si>
  <si>
    <t>North West: Ramotshere Moiloa (NW385) - Table A7 Budgeted Cash Flows ( All ) for 4th Quarter ended 30 June 2024 (Figures Finalised as at 2024/07/29)</t>
  </si>
  <si>
    <t>North West: Ngaka Modiri Molema (DC38) - Table A7 Budgeted Cash Flows ( All ) for 4th Quarter ended 30 June 2024 (Figures Finalised as at 2024/07/29)</t>
  </si>
  <si>
    <t>North West: Naledi (NW) (NW392) - Table A7 Budgeted Cash Flows ( All ) for 4th Quarter ended 30 June 2024 (Figures Finalised as at 2024/07/29)</t>
  </si>
  <si>
    <t>North West: Mamusa (NW393) - Table A7 Budgeted Cash Flows ( All ) for 4th Quarter ended 30 June 2024 (Figures Finalised as at 2024/07/29)</t>
  </si>
  <si>
    <t>North West: Greater Taung (NW394) - Table A7 Budgeted Cash Flows ( All ) for 4th Quarter ended 30 June 2024 (Figures Finalised as at 2024/07/29)</t>
  </si>
  <si>
    <t>North West: Lekwa-Teemane (NW396) - Table A7 Budgeted Cash Flows ( All ) for 4th Quarter ended 30 June 2024 (Figures Finalised as at 2024/07/29)</t>
  </si>
  <si>
    <t>North West: Kagisano-Molopo (NW397) - Table A7 Budgeted Cash Flows ( All ) for 4th Quarter ended 30 June 2024 (Figures Finalised as at 2024/07/29)</t>
  </si>
  <si>
    <t>North West: Dr Ruth Segomotsi Mompati (DC39) - Table A7 Budgeted Cash Flows ( All ) for 4th Quarter ended 30 June 2024 (Figures Finalised as at 2024/07/29)</t>
  </si>
  <si>
    <t>North West: City of Matlosana (NW403) - Table A7 Budgeted Cash Flows ( All ) for 4th Quarter ended 30 June 2024 (Figures Finalised as at 2024/07/29)</t>
  </si>
  <si>
    <t>North West: Maquassi Hills (NW404) - Table A7 Budgeted Cash Flows ( All ) for 4th Quarter ended 30 June 2024 (Figures Finalised as at 2024/07/29)</t>
  </si>
  <si>
    <t>North West: J B Marks (NW405) - Table A7 Budgeted Cash Flows ( All ) for 4th Quarter ended 30 June 2024 (Figures Finalised as at 2024/07/29)</t>
  </si>
  <si>
    <t>North West: Dr Kenneth Kaunda (DC40) - Table A7 Budgeted Cash Flows ( All ) for 4th Quarter ended 30 June 2024 (Figures Finalised as at 2024/07/29)</t>
  </si>
  <si>
    <t>Summary - Table A7 Budgeted Cash Flows ( All ) for 4th Quarter ended 30 June 2024 (Figures Finalised as at 2024/07/29)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</si>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</sst>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tabSelected="1" workbookViewId="0">
      <selection activeCell="O16" sqref="O16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22607816</v>
      </c>
      <c r="D6" s="19">
        <v>10396422</v>
      </c>
      <c r="E6" s="20">
        <v>5817552</v>
      </c>
      <c r="F6" s="21">
        <v>8168477</v>
      </c>
      <c r="G6" s="19">
        <v>20669568</v>
      </c>
      <c r="H6" s="20">
        <v>20669568</v>
      </c>
      <c r="I6" s="22">
        <v>10006798</v>
      </c>
      <c r="J6" s="23">
        <v>8263144</v>
      </c>
      <c r="K6" s="19">
        <v>8643251</v>
      </c>
      <c r="L6" s="20">
        <v>9040839</v>
      </c>
    </row>
    <row r="7" spans="1:12" ht="13.5" x14ac:dyDescent="0.25">
      <c r="A7" s="24" t="s">
        <v>22</v>
      </c>
      <c r="B7" s="18" t="s">
        <v>19</v>
      </c>
      <c r="C7" s="19">
        <v>1866247</v>
      </c>
      <c r="D7" s="19">
        <v>1716635</v>
      </c>
      <c r="E7" s="20">
        <v>548035</v>
      </c>
      <c r="F7" s="21">
        <v>14497963</v>
      </c>
      <c r="G7" s="19">
        <v>16580683</v>
      </c>
      <c r="H7" s="20">
        <v>16580683</v>
      </c>
      <c r="I7" s="22">
        <v>556013</v>
      </c>
      <c r="J7" s="23">
        <v>9183593</v>
      </c>
      <c r="K7" s="19">
        <v>9606044</v>
      </c>
      <c r="L7" s="20">
        <v>10047921</v>
      </c>
    </row>
    <row r="8" spans="1:12" ht="13.5" x14ac:dyDescent="0.25">
      <c r="A8" s="24" t="s">
        <v>23</v>
      </c>
      <c r="B8" s="18" t="s">
        <v>19</v>
      </c>
      <c r="C8" s="19">
        <v>441321</v>
      </c>
      <c r="D8" s="19">
        <v>52893337</v>
      </c>
      <c r="E8" s="20">
        <v>22244222</v>
      </c>
      <c r="F8" s="21">
        <v>4161508</v>
      </c>
      <c r="G8" s="19">
        <v>4161708</v>
      </c>
      <c r="H8" s="20">
        <v>4161708</v>
      </c>
      <c r="I8" s="22">
        <v>28223949</v>
      </c>
      <c r="J8" s="23">
        <v>3977935</v>
      </c>
      <c r="K8" s="19">
        <v>4160920</v>
      </c>
      <c r="L8" s="20">
        <v>4352323</v>
      </c>
    </row>
    <row r="9" spans="1:12" ht="13.5" x14ac:dyDescent="0.25">
      <c r="A9" s="24" t="s">
        <v>24</v>
      </c>
      <c r="B9" s="18" t="s">
        <v>25</v>
      </c>
      <c r="C9" s="19">
        <v>94553694</v>
      </c>
      <c r="D9" s="19">
        <v>257292420</v>
      </c>
      <c r="E9" s="20">
        <v>407404548</v>
      </c>
      <c r="F9" s="21">
        <v>456052277</v>
      </c>
      <c r="G9" s="19">
        <v>456091277</v>
      </c>
      <c r="H9" s="20">
        <v>456091277</v>
      </c>
      <c r="I9" s="22">
        <v>449017953</v>
      </c>
      <c r="J9" s="23">
        <v>481883256</v>
      </c>
      <c r="K9" s="19">
        <v>489274405</v>
      </c>
      <c r="L9" s="20">
        <v>490999048</v>
      </c>
    </row>
    <row r="10" spans="1:12" ht="13.5" x14ac:dyDescent="0.25">
      <c r="A10" s="24" t="s">
        <v>26</v>
      </c>
      <c r="B10" s="18" t="s">
        <v>25</v>
      </c>
      <c r="C10" s="19">
        <v>64479845</v>
      </c>
      <c r="D10" s="19">
        <v>200558000</v>
      </c>
      <c r="E10" s="20">
        <v>196680000</v>
      </c>
      <c r="F10" s="21">
        <v>161784135</v>
      </c>
      <c r="G10" s="19">
        <v>152572135</v>
      </c>
      <c r="H10" s="20">
        <v>152572135</v>
      </c>
      <c r="I10" s="22">
        <v>158516000</v>
      </c>
      <c r="J10" s="23">
        <v>201935200</v>
      </c>
      <c r="K10" s="19">
        <v>210888850</v>
      </c>
      <c r="L10" s="20">
        <v>225166850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12689051</v>
      </c>
      <c r="G11" s="19">
        <v>28013000</v>
      </c>
      <c r="H11" s="20">
        <v>28013000</v>
      </c>
      <c r="I11" s="22">
        <v>0</v>
      </c>
      <c r="J11" s="23">
        <v>44355956</v>
      </c>
      <c r="K11" s="19">
        <v>46396330</v>
      </c>
      <c r="L11" s="20">
        <v>48530561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-182712637</v>
      </c>
      <c r="D14" s="19">
        <v>171428459</v>
      </c>
      <c r="E14" s="20">
        <v>-80730428</v>
      </c>
      <c r="F14" s="21">
        <v>-460910299</v>
      </c>
      <c r="G14" s="19">
        <v>-497639148</v>
      </c>
      <c r="H14" s="20">
        <v>-497639148</v>
      </c>
      <c r="I14" s="22">
        <v>75205224</v>
      </c>
      <c r="J14" s="23">
        <v>-537088750</v>
      </c>
      <c r="K14" s="19">
        <v>-560018198</v>
      </c>
      <c r="L14" s="20">
        <v>-586048851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1236286</v>
      </c>
      <c r="D17" s="27">
        <f t="shared" ref="D17:L17" si="0">SUM(D6:D16)</f>
        <v>694285273</v>
      </c>
      <c r="E17" s="28">
        <f t="shared" si="0"/>
        <v>551963929</v>
      </c>
      <c r="F17" s="29">
        <f t="shared" si="0"/>
        <v>196443112</v>
      </c>
      <c r="G17" s="27">
        <f t="shared" si="0"/>
        <v>180449223</v>
      </c>
      <c r="H17" s="30">
        <f t="shared" si="0"/>
        <v>180449223</v>
      </c>
      <c r="I17" s="29">
        <f t="shared" si="0"/>
        <v>721525937</v>
      </c>
      <c r="J17" s="31">
        <f t="shared" si="0"/>
        <v>212510334</v>
      </c>
      <c r="K17" s="27">
        <f t="shared" si="0"/>
        <v>208951602</v>
      </c>
      <c r="L17" s="28">
        <f t="shared" si="0"/>
        <v>202088691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-165271119</v>
      </c>
      <c r="D26" s="19">
        <v>-171191625</v>
      </c>
      <c r="E26" s="20">
        <v>-207694339</v>
      </c>
      <c r="F26" s="21">
        <v>-190134137</v>
      </c>
      <c r="G26" s="19">
        <v>-199543437</v>
      </c>
      <c r="H26" s="20">
        <v>-199543437</v>
      </c>
      <c r="I26" s="22">
        <v>-169615809</v>
      </c>
      <c r="J26" s="23">
        <v>-243559324</v>
      </c>
      <c r="K26" s="19">
        <v>-211061324</v>
      </c>
      <c r="L26" s="20">
        <v>-209630590</v>
      </c>
    </row>
    <row r="27" spans="1:12" ht="13.5" x14ac:dyDescent="0.25">
      <c r="A27" s="25" t="s">
        <v>39</v>
      </c>
      <c r="B27" s="26" t="s">
        <v>19</v>
      </c>
      <c r="C27" s="27">
        <f>SUM(C21:C26)</f>
        <v>-165271119</v>
      </c>
      <c r="D27" s="27">
        <f t="shared" ref="D27:L27" si="1">SUM(D21:D26)</f>
        <v>-171191625</v>
      </c>
      <c r="E27" s="28">
        <f t="shared" si="1"/>
        <v>-207694339</v>
      </c>
      <c r="F27" s="29">
        <f t="shared" si="1"/>
        <v>-190134137</v>
      </c>
      <c r="G27" s="27">
        <f t="shared" si="1"/>
        <v>-199543437</v>
      </c>
      <c r="H27" s="28">
        <f t="shared" si="1"/>
        <v>-199543437</v>
      </c>
      <c r="I27" s="30">
        <f t="shared" si="1"/>
        <v>-169615809</v>
      </c>
      <c r="J27" s="31">
        <f t="shared" si="1"/>
        <v>-243559324</v>
      </c>
      <c r="K27" s="27">
        <f t="shared" si="1"/>
        <v>-211061324</v>
      </c>
      <c r="L27" s="28">
        <f t="shared" si="1"/>
        <v>-209630590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-164034833</v>
      </c>
      <c r="D38" s="33">
        <f t="shared" ref="D38:L38" si="3">+D17+D27+D36</f>
        <v>523093648</v>
      </c>
      <c r="E38" s="34">
        <f t="shared" si="3"/>
        <v>344269590</v>
      </c>
      <c r="F38" s="35">
        <f t="shared" si="3"/>
        <v>6308975</v>
      </c>
      <c r="G38" s="33">
        <f t="shared" si="3"/>
        <v>-19094214</v>
      </c>
      <c r="H38" s="34">
        <f t="shared" si="3"/>
        <v>-19094214</v>
      </c>
      <c r="I38" s="36">
        <f t="shared" si="3"/>
        <v>551910128</v>
      </c>
      <c r="J38" s="37">
        <f t="shared" si="3"/>
        <v>-31048990</v>
      </c>
      <c r="K38" s="33">
        <f t="shared" si="3"/>
        <v>-2109722</v>
      </c>
      <c r="L38" s="34">
        <f t="shared" si="3"/>
        <v>-7541899</v>
      </c>
    </row>
    <row r="39" spans="1:12" ht="13.5" x14ac:dyDescent="0.25">
      <c r="A39" s="24" t="s">
        <v>47</v>
      </c>
      <c r="B39" s="18" t="s">
        <v>48</v>
      </c>
      <c r="C39" s="33">
        <v>171635039</v>
      </c>
      <c r="D39" s="33">
        <v>256506845</v>
      </c>
      <c r="E39" s="34">
        <v>256478206</v>
      </c>
      <c r="F39" s="35">
        <v>244618981</v>
      </c>
      <c r="G39" s="33">
        <v>271718308</v>
      </c>
      <c r="H39" s="34">
        <v>271718308</v>
      </c>
      <c r="I39" s="36">
        <v>272163911</v>
      </c>
      <c r="J39" s="37">
        <v>271341633</v>
      </c>
      <c r="K39" s="33">
        <v>240730016</v>
      </c>
      <c r="L39" s="34">
        <v>239077786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7600206</v>
      </c>
      <c r="D40" s="45">
        <f t="shared" si="4"/>
        <v>779600493</v>
      </c>
      <c r="E40" s="46">
        <f t="shared" si="4"/>
        <v>600747796</v>
      </c>
      <c r="F40" s="47">
        <f t="shared" si="4"/>
        <v>250927956</v>
      </c>
      <c r="G40" s="45">
        <f t="shared" si="4"/>
        <v>252624094</v>
      </c>
      <c r="H40" s="46">
        <f t="shared" si="4"/>
        <v>252624094</v>
      </c>
      <c r="I40" s="48">
        <v>1095783571</v>
      </c>
      <c r="J40" s="49">
        <f>+J38+J39</f>
        <v>240292643</v>
      </c>
      <c r="K40" s="45">
        <f>+K38+K39</f>
        <v>238620294</v>
      </c>
      <c r="L40" s="46">
        <f>+L38+L39</f>
        <v>231535887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458136751</v>
      </c>
      <c r="E6" s="20">
        <v>194464335</v>
      </c>
      <c r="F6" s="21">
        <v>302688454</v>
      </c>
      <c r="G6" s="19">
        <v>287688454</v>
      </c>
      <c r="H6" s="20">
        <v>287688454</v>
      </c>
      <c r="I6" s="22">
        <v>205314434</v>
      </c>
      <c r="J6" s="23">
        <v>315000000</v>
      </c>
      <c r="K6" s="19">
        <v>328343647</v>
      </c>
      <c r="L6" s="20">
        <v>343285832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838445009</v>
      </c>
      <c r="E7" s="20">
        <v>651888164</v>
      </c>
      <c r="F7" s="21">
        <v>687743351</v>
      </c>
      <c r="G7" s="19">
        <v>705151187</v>
      </c>
      <c r="H7" s="20">
        <v>705151187</v>
      </c>
      <c r="I7" s="22">
        <v>731581430</v>
      </c>
      <c r="J7" s="23">
        <v>899653352</v>
      </c>
      <c r="K7" s="19">
        <v>1013640384</v>
      </c>
      <c r="L7" s="20">
        <v>1139798821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1971838862</v>
      </c>
      <c r="E8" s="20">
        <v>2326091298</v>
      </c>
      <c r="F8" s="21">
        <v>18786959</v>
      </c>
      <c r="G8" s="19">
        <v>27786959</v>
      </c>
      <c r="H8" s="20">
        <v>27786959</v>
      </c>
      <c r="I8" s="22">
        <v>1685667361</v>
      </c>
      <c r="J8" s="23">
        <v>22447347</v>
      </c>
      <c r="K8" s="19">
        <v>23398320</v>
      </c>
      <c r="L8" s="20">
        <v>24404740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14257499</v>
      </c>
      <c r="E9" s="20">
        <v>268875742</v>
      </c>
      <c r="F9" s="21">
        <v>1056212000</v>
      </c>
      <c r="G9" s="19">
        <v>1056212000</v>
      </c>
      <c r="H9" s="20">
        <v>1056212000</v>
      </c>
      <c r="I9" s="22">
        <v>1057264523</v>
      </c>
      <c r="J9" s="23">
        <v>1129358000</v>
      </c>
      <c r="K9" s="19">
        <v>1188285000</v>
      </c>
      <c r="L9" s="20">
        <v>1245744000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308285000</v>
      </c>
      <c r="E10" s="20">
        <v>243888790</v>
      </c>
      <c r="F10" s="21">
        <v>369808000</v>
      </c>
      <c r="G10" s="19">
        <v>341516215</v>
      </c>
      <c r="H10" s="20">
        <v>341516215</v>
      </c>
      <c r="I10" s="22">
        <v>333365506</v>
      </c>
      <c r="J10" s="23">
        <v>354202000</v>
      </c>
      <c r="K10" s="19">
        <v>365965000</v>
      </c>
      <c r="L10" s="20">
        <v>396506000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16452747</v>
      </c>
      <c r="F11" s="21">
        <v>14637554</v>
      </c>
      <c r="G11" s="19">
        <v>14637554</v>
      </c>
      <c r="H11" s="20">
        <v>14637554</v>
      </c>
      <c r="I11" s="22">
        <v>15361711</v>
      </c>
      <c r="J11" s="23">
        <v>107352269</v>
      </c>
      <c r="K11" s="19">
        <v>87873964</v>
      </c>
      <c r="L11" s="20">
        <v>117343546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-2325374139</v>
      </c>
      <c r="E14" s="20">
        <v>-3152657388</v>
      </c>
      <c r="F14" s="21">
        <v>-2240007229</v>
      </c>
      <c r="G14" s="19">
        <v>-2986282589</v>
      </c>
      <c r="H14" s="20">
        <v>-2986282589</v>
      </c>
      <c r="I14" s="22">
        <v>-3016587263</v>
      </c>
      <c r="J14" s="23">
        <v>-2373903510</v>
      </c>
      <c r="K14" s="19">
        <v>-2470328124</v>
      </c>
      <c r="L14" s="20">
        <v>-2674682874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1265588982</v>
      </c>
      <c r="E17" s="28">
        <f t="shared" si="0"/>
        <v>549003688</v>
      </c>
      <c r="F17" s="29">
        <f t="shared" si="0"/>
        <v>209869089</v>
      </c>
      <c r="G17" s="27">
        <f t="shared" si="0"/>
        <v>-553290220</v>
      </c>
      <c r="H17" s="30">
        <f t="shared" si="0"/>
        <v>-553290220</v>
      </c>
      <c r="I17" s="29">
        <f t="shared" si="0"/>
        <v>1011967702</v>
      </c>
      <c r="J17" s="31">
        <f t="shared" si="0"/>
        <v>454109458</v>
      </c>
      <c r="K17" s="27">
        <f t="shared" si="0"/>
        <v>537178191</v>
      </c>
      <c r="L17" s="28">
        <f t="shared" si="0"/>
        <v>592400065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4676331</v>
      </c>
      <c r="D24" s="19">
        <v>149846</v>
      </c>
      <c r="E24" s="20">
        <v>-22168883</v>
      </c>
      <c r="F24" s="21">
        <v>0</v>
      </c>
      <c r="G24" s="19">
        <v>0</v>
      </c>
      <c r="H24" s="20">
        <v>0</v>
      </c>
      <c r="I24" s="22">
        <v>-198286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-270352289</v>
      </c>
      <c r="E26" s="20">
        <v>-345397041</v>
      </c>
      <c r="F26" s="21">
        <v>-361808000</v>
      </c>
      <c r="G26" s="19">
        <v>-353871165</v>
      </c>
      <c r="H26" s="20">
        <v>-353871165</v>
      </c>
      <c r="I26" s="22">
        <v>-312924718</v>
      </c>
      <c r="J26" s="23">
        <v>-346202000</v>
      </c>
      <c r="K26" s="19">
        <v>-357965000</v>
      </c>
      <c r="L26" s="20">
        <v>-388506000</v>
      </c>
    </row>
    <row r="27" spans="1:12" ht="13.5" x14ac:dyDescent="0.25">
      <c r="A27" s="25" t="s">
        <v>39</v>
      </c>
      <c r="B27" s="26" t="s">
        <v>19</v>
      </c>
      <c r="C27" s="27">
        <f>SUM(C21:C26)</f>
        <v>4676331</v>
      </c>
      <c r="D27" s="27">
        <f t="shared" ref="D27:L27" si="1">SUM(D21:D26)</f>
        <v>-270202443</v>
      </c>
      <c r="E27" s="28">
        <f t="shared" si="1"/>
        <v>-367565924</v>
      </c>
      <c r="F27" s="29">
        <f t="shared" si="1"/>
        <v>-361808000</v>
      </c>
      <c r="G27" s="27">
        <f t="shared" si="1"/>
        <v>-353871165</v>
      </c>
      <c r="H27" s="28">
        <f t="shared" si="1"/>
        <v>-353871165</v>
      </c>
      <c r="I27" s="30">
        <f t="shared" si="1"/>
        <v>-313123004</v>
      </c>
      <c r="J27" s="31">
        <f t="shared" si="1"/>
        <v>-346202000</v>
      </c>
      <c r="K27" s="27">
        <f t="shared" si="1"/>
        <v>-357965000</v>
      </c>
      <c r="L27" s="28">
        <f t="shared" si="1"/>
        <v>-388506000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-47602000</v>
      </c>
      <c r="K35" s="19">
        <v>-99170708</v>
      </c>
      <c r="L35" s="20">
        <v>-178507275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-47602000</v>
      </c>
      <c r="K36" s="27">
        <f t="shared" si="2"/>
        <v>-99170708</v>
      </c>
      <c r="L36" s="28">
        <f t="shared" si="2"/>
        <v>-178507275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4676331</v>
      </c>
      <c r="D38" s="33">
        <f t="shared" ref="D38:L38" si="3">+D17+D27+D36</f>
        <v>995386539</v>
      </c>
      <c r="E38" s="34">
        <f t="shared" si="3"/>
        <v>181437764</v>
      </c>
      <c r="F38" s="35">
        <f t="shared" si="3"/>
        <v>-151938911</v>
      </c>
      <c r="G38" s="33">
        <f t="shared" si="3"/>
        <v>-907161385</v>
      </c>
      <c r="H38" s="34">
        <f t="shared" si="3"/>
        <v>-907161385</v>
      </c>
      <c r="I38" s="36">
        <f t="shared" si="3"/>
        <v>698844698</v>
      </c>
      <c r="J38" s="37">
        <f t="shared" si="3"/>
        <v>60305458</v>
      </c>
      <c r="K38" s="33">
        <f t="shared" si="3"/>
        <v>80042483</v>
      </c>
      <c r="L38" s="34">
        <f t="shared" si="3"/>
        <v>25386790</v>
      </c>
    </row>
    <row r="39" spans="1:12" ht="13.5" x14ac:dyDescent="0.25">
      <c r="A39" s="24" t="s">
        <v>47</v>
      </c>
      <c r="B39" s="18" t="s">
        <v>48</v>
      </c>
      <c r="C39" s="33">
        <v>234196526</v>
      </c>
      <c r="D39" s="33">
        <v>124651323</v>
      </c>
      <c r="E39" s="34">
        <v>204330502</v>
      </c>
      <c r="F39" s="35">
        <v>3839074</v>
      </c>
      <c r="G39" s="33">
        <v>3839074</v>
      </c>
      <c r="H39" s="34">
        <v>3839074</v>
      </c>
      <c r="I39" s="36">
        <v>205609170</v>
      </c>
      <c r="J39" s="37">
        <v>102839864</v>
      </c>
      <c r="K39" s="33">
        <v>123339614</v>
      </c>
      <c r="L39" s="34">
        <v>154586530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238872857</v>
      </c>
      <c r="D40" s="45">
        <f t="shared" si="4"/>
        <v>1120037862</v>
      </c>
      <c r="E40" s="46">
        <f t="shared" si="4"/>
        <v>385768266</v>
      </c>
      <c r="F40" s="47">
        <f t="shared" si="4"/>
        <v>-148099837</v>
      </c>
      <c r="G40" s="45">
        <f t="shared" si="4"/>
        <v>-903322311</v>
      </c>
      <c r="H40" s="46">
        <f t="shared" si="4"/>
        <v>-903322311</v>
      </c>
      <c r="I40" s="48">
        <v>1088049574</v>
      </c>
      <c r="J40" s="49">
        <f>+J38+J39</f>
        <v>163145322</v>
      </c>
      <c r="K40" s="45">
        <f>+K38+K39</f>
        <v>203382097</v>
      </c>
      <c r="L40" s="46">
        <f>+L38+L39</f>
        <v>179973320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453064928</v>
      </c>
      <c r="G6" s="19">
        <v>453090759</v>
      </c>
      <c r="H6" s="20">
        <v>453090759</v>
      </c>
      <c r="I6" s="22">
        <v>0</v>
      </c>
      <c r="J6" s="23">
        <v>514956101</v>
      </c>
      <c r="K6" s="19">
        <v>528322784</v>
      </c>
      <c r="L6" s="20">
        <v>542318156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5031425181</v>
      </c>
      <c r="G7" s="19">
        <v>4829082487</v>
      </c>
      <c r="H7" s="20">
        <v>4829082487</v>
      </c>
      <c r="I7" s="22">
        <v>0</v>
      </c>
      <c r="J7" s="23">
        <v>4219886229</v>
      </c>
      <c r="K7" s="19">
        <v>4422923360</v>
      </c>
      <c r="L7" s="20">
        <v>4630109952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10515094295</v>
      </c>
      <c r="F8" s="21">
        <v>166669679</v>
      </c>
      <c r="G8" s="19">
        <v>180615245</v>
      </c>
      <c r="H8" s="20">
        <v>180615245</v>
      </c>
      <c r="I8" s="22">
        <v>10109157109</v>
      </c>
      <c r="J8" s="23">
        <v>191809470</v>
      </c>
      <c r="K8" s="19">
        <v>200606602</v>
      </c>
      <c r="L8" s="20">
        <v>211589255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1273192571</v>
      </c>
      <c r="G9" s="19">
        <v>1305079857</v>
      </c>
      <c r="H9" s="20">
        <v>1305079857</v>
      </c>
      <c r="I9" s="22">
        <v>0</v>
      </c>
      <c r="J9" s="23">
        <v>1401288734</v>
      </c>
      <c r="K9" s="19">
        <v>1500519171</v>
      </c>
      <c r="L9" s="20">
        <v>1594733809</v>
      </c>
    </row>
    <row r="10" spans="1:12" ht="13.5" x14ac:dyDescent="0.25">
      <c r="A10" s="24" t="s">
        <v>26</v>
      </c>
      <c r="B10" s="18" t="s">
        <v>25</v>
      </c>
      <c r="C10" s="19">
        <v>5115787665</v>
      </c>
      <c r="D10" s="19">
        <v>7040970687</v>
      </c>
      <c r="E10" s="20">
        <v>7475291689</v>
      </c>
      <c r="F10" s="21">
        <v>495464429</v>
      </c>
      <c r="G10" s="19">
        <v>441810143</v>
      </c>
      <c r="H10" s="20">
        <v>441810143</v>
      </c>
      <c r="I10" s="22">
        <v>0</v>
      </c>
      <c r="J10" s="23">
        <v>405898309</v>
      </c>
      <c r="K10" s="19">
        <v>417295353</v>
      </c>
      <c r="L10" s="20">
        <v>434129043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22860132</v>
      </c>
      <c r="G11" s="19">
        <v>32860132</v>
      </c>
      <c r="H11" s="20">
        <v>32860132</v>
      </c>
      <c r="I11" s="22">
        <v>0</v>
      </c>
      <c r="J11" s="23">
        <v>41725195</v>
      </c>
      <c r="K11" s="19">
        <v>43070535</v>
      </c>
      <c r="L11" s="20">
        <v>44473923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10154322</v>
      </c>
      <c r="D14" s="19">
        <v>10154322</v>
      </c>
      <c r="E14" s="20">
        <v>9118025</v>
      </c>
      <c r="F14" s="21">
        <v>-5935272738</v>
      </c>
      <c r="G14" s="19">
        <v>-6413890916</v>
      </c>
      <c r="H14" s="20">
        <v>-6413890916</v>
      </c>
      <c r="I14" s="22">
        <v>-931107</v>
      </c>
      <c r="J14" s="23">
        <v>-6042215370</v>
      </c>
      <c r="K14" s="19">
        <v>-6345809575</v>
      </c>
      <c r="L14" s="20">
        <v>-6627591206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-59917319</v>
      </c>
      <c r="K15" s="19">
        <v>-63133515</v>
      </c>
      <c r="L15" s="20">
        <v>-66424523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-21163551</v>
      </c>
      <c r="G16" s="19">
        <v>-21163551</v>
      </c>
      <c r="H16" s="20">
        <v>-21163551</v>
      </c>
      <c r="I16" s="22">
        <v>0</v>
      </c>
      <c r="J16" s="23">
        <v>-24176801</v>
      </c>
      <c r="K16" s="19">
        <v>-25288932</v>
      </c>
      <c r="L16" s="20">
        <v>-26426933</v>
      </c>
    </row>
    <row r="17" spans="1:12" ht="13.5" x14ac:dyDescent="0.25">
      <c r="A17" s="25" t="s">
        <v>33</v>
      </c>
      <c r="B17" s="26" t="s">
        <v>19</v>
      </c>
      <c r="C17" s="27">
        <f>SUM(C6:C16)</f>
        <v>5125941987</v>
      </c>
      <c r="D17" s="27">
        <f t="shared" ref="D17:L17" si="0">SUM(D6:D16)</f>
        <v>7051125009</v>
      </c>
      <c r="E17" s="28">
        <f t="shared" si="0"/>
        <v>17999504009</v>
      </c>
      <c r="F17" s="29">
        <f t="shared" si="0"/>
        <v>1486240631</v>
      </c>
      <c r="G17" s="27">
        <f t="shared" si="0"/>
        <v>807484156</v>
      </c>
      <c r="H17" s="30">
        <f t="shared" si="0"/>
        <v>807484156</v>
      </c>
      <c r="I17" s="29">
        <f t="shared" si="0"/>
        <v>10108226002</v>
      </c>
      <c r="J17" s="31">
        <f t="shared" si="0"/>
        <v>649254548</v>
      </c>
      <c r="K17" s="27">
        <f t="shared" si="0"/>
        <v>678505783</v>
      </c>
      <c r="L17" s="28">
        <f t="shared" si="0"/>
        <v>736911476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-10666</v>
      </c>
      <c r="F26" s="21">
        <v>-707247193</v>
      </c>
      <c r="G26" s="19">
        <v>-646145647</v>
      </c>
      <c r="H26" s="20">
        <v>-646145647</v>
      </c>
      <c r="I26" s="22">
        <v>0</v>
      </c>
      <c r="J26" s="23">
        <v>-737852943</v>
      </c>
      <c r="K26" s="19">
        <v>-713486026</v>
      </c>
      <c r="L26" s="20">
        <v>-725217151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-10666</v>
      </c>
      <c r="F27" s="29">
        <f t="shared" si="1"/>
        <v>-707247193</v>
      </c>
      <c r="G27" s="27">
        <f t="shared" si="1"/>
        <v>-646145647</v>
      </c>
      <c r="H27" s="28">
        <f t="shared" si="1"/>
        <v>-646145647</v>
      </c>
      <c r="I27" s="30">
        <f t="shared" si="1"/>
        <v>0</v>
      </c>
      <c r="J27" s="31">
        <f t="shared" si="1"/>
        <v>-737852943</v>
      </c>
      <c r="K27" s="27">
        <f t="shared" si="1"/>
        <v>-713486026</v>
      </c>
      <c r="L27" s="28">
        <f t="shared" si="1"/>
        <v>-725217151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5125941987</v>
      </c>
      <c r="D38" s="33">
        <f t="shared" ref="D38:L38" si="3">+D17+D27+D36</f>
        <v>7051125009</v>
      </c>
      <c r="E38" s="34">
        <f t="shared" si="3"/>
        <v>17999493343</v>
      </c>
      <c r="F38" s="35">
        <f t="shared" si="3"/>
        <v>778993438</v>
      </c>
      <c r="G38" s="33">
        <f t="shared" si="3"/>
        <v>161338509</v>
      </c>
      <c r="H38" s="34">
        <f t="shared" si="3"/>
        <v>161338509</v>
      </c>
      <c r="I38" s="36">
        <f t="shared" si="3"/>
        <v>10108226002</v>
      </c>
      <c r="J38" s="37">
        <f t="shared" si="3"/>
        <v>-88598395</v>
      </c>
      <c r="K38" s="33">
        <f t="shared" si="3"/>
        <v>-34980243</v>
      </c>
      <c r="L38" s="34">
        <f t="shared" si="3"/>
        <v>11694325</v>
      </c>
    </row>
    <row r="39" spans="1:12" ht="13.5" x14ac:dyDescent="0.25">
      <c r="A39" s="24" t="s">
        <v>47</v>
      </c>
      <c r="B39" s="18" t="s">
        <v>48</v>
      </c>
      <c r="C39" s="33">
        <v>30774621</v>
      </c>
      <c r="D39" s="33">
        <v>-335799083</v>
      </c>
      <c r="E39" s="34">
        <v>-391317721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5156716608</v>
      </c>
      <c r="D40" s="45">
        <f t="shared" si="4"/>
        <v>6715325926</v>
      </c>
      <c r="E40" s="46">
        <f t="shared" si="4"/>
        <v>17608175622</v>
      </c>
      <c r="F40" s="47">
        <f t="shared" si="4"/>
        <v>778993438</v>
      </c>
      <c r="G40" s="45">
        <f t="shared" si="4"/>
        <v>161338509</v>
      </c>
      <c r="H40" s="46">
        <f t="shared" si="4"/>
        <v>161338509</v>
      </c>
      <c r="I40" s="48">
        <v>10108226002</v>
      </c>
      <c r="J40" s="49">
        <f>+J38+J39</f>
        <v>-88598395</v>
      </c>
      <c r="K40" s="45">
        <f>+K38+K39</f>
        <v>-34980243</v>
      </c>
      <c r="L40" s="46">
        <f>+L38+L39</f>
        <v>11694325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1848872</v>
      </c>
      <c r="D6" s="19">
        <v>4494838</v>
      </c>
      <c r="E6" s="20">
        <v>5782640</v>
      </c>
      <c r="F6" s="21">
        <v>32501801</v>
      </c>
      <c r="G6" s="19">
        <v>9812004</v>
      </c>
      <c r="H6" s="20">
        <v>9812004</v>
      </c>
      <c r="I6" s="22">
        <v>5955031</v>
      </c>
      <c r="J6" s="23">
        <v>4666066</v>
      </c>
      <c r="K6" s="19">
        <v>4905058</v>
      </c>
      <c r="L6" s="20">
        <v>5144051</v>
      </c>
    </row>
    <row r="7" spans="1:12" ht="13.5" x14ac:dyDescent="0.25">
      <c r="A7" s="24" t="s">
        <v>22</v>
      </c>
      <c r="B7" s="18" t="s">
        <v>19</v>
      </c>
      <c r="C7" s="19">
        <v>3101152</v>
      </c>
      <c r="D7" s="19">
        <v>11362813</v>
      </c>
      <c r="E7" s="20">
        <v>8690743</v>
      </c>
      <c r="F7" s="21">
        <v>67311854</v>
      </c>
      <c r="G7" s="19">
        <v>72706497</v>
      </c>
      <c r="H7" s="20">
        <v>72706497</v>
      </c>
      <c r="I7" s="22">
        <v>38338599</v>
      </c>
      <c r="J7" s="23">
        <v>78690121</v>
      </c>
      <c r="K7" s="19">
        <v>88746810</v>
      </c>
      <c r="L7" s="20">
        <v>100271407</v>
      </c>
    </row>
    <row r="8" spans="1:12" ht="13.5" x14ac:dyDescent="0.25">
      <c r="A8" s="24" t="s">
        <v>23</v>
      </c>
      <c r="B8" s="18" t="s">
        <v>19</v>
      </c>
      <c r="C8" s="19">
        <v>262551093</v>
      </c>
      <c r="D8" s="19">
        <v>292567374</v>
      </c>
      <c r="E8" s="20">
        <v>335597319</v>
      </c>
      <c r="F8" s="21">
        <v>0</v>
      </c>
      <c r="G8" s="19">
        <v>21829404</v>
      </c>
      <c r="H8" s="20">
        <v>21829404</v>
      </c>
      <c r="I8" s="22">
        <v>315301878</v>
      </c>
      <c r="J8" s="23">
        <v>12440100</v>
      </c>
      <c r="K8" s="19">
        <v>12981506</v>
      </c>
      <c r="L8" s="20">
        <v>13522909</v>
      </c>
    </row>
    <row r="9" spans="1:12" ht="13.5" x14ac:dyDescent="0.25">
      <c r="A9" s="24" t="s">
        <v>24</v>
      </c>
      <c r="B9" s="18" t="s">
        <v>25</v>
      </c>
      <c r="C9" s="19">
        <v>-268119017</v>
      </c>
      <c r="D9" s="19">
        <v>-310709651</v>
      </c>
      <c r="E9" s="20">
        <v>-95008906</v>
      </c>
      <c r="F9" s="21">
        <v>135140790</v>
      </c>
      <c r="G9" s="19">
        <v>141692776</v>
      </c>
      <c r="H9" s="20">
        <v>141692776</v>
      </c>
      <c r="I9" s="22">
        <v>-81587811</v>
      </c>
      <c r="J9" s="23">
        <v>145625600</v>
      </c>
      <c r="K9" s="19">
        <v>150202750</v>
      </c>
      <c r="L9" s="20">
        <v>155825150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20771978</v>
      </c>
      <c r="F10" s="21">
        <v>0</v>
      </c>
      <c r="G10" s="19">
        <v>50886351</v>
      </c>
      <c r="H10" s="20">
        <v>50886351</v>
      </c>
      <c r="I10" s="22">
        <v>3069088</v>
      </c>
      <c r="J10" s="23">
        <v>69622400</v>
      </c>
      <c r="K10" s="19">
        <v>49274250</v>
      </c>
      <c r="L10" s="20">
        <v>51542850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89407</v>
      </c>
      <c r="F11" s="21">
        <v>0</v>
      </c>
      <c r="G11" s="19">
        <v>0</v>
      </c>
      <c r="H11" s="20">
        <v>0</v>
      </c>
      <c r="I11" s="22">
        <v>234544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84995</v>
      </c>
      <c r="D14" s="19">
        <v>4187574</v>
      </c>
      <c r="E14" s="20">
        <v>-123368209</v>
      </c>
      <c r="F14" s="21">
        <v>-91394918</v>
      </c>
      <c r="G14" s="19">
        <v>-192235336</v>
      </c>
      <c r="H14" s="20">
        <v>-192235336</v>
      </c>
      <c r="I14" s="22">
        <v>-183081630</v>
      </c>
      <c r="J14" s="23">
        <v>-201057791</v>
      </c>
      <c r="K14" s="19">
        <v>-201430406</v>
      </c>
      <c r="L14" s="20">
        <v>-211624243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-532905</v>
      </c>
      <c r="D17" s="27">
        <f t="shared" ref="D17:L17" si="0">SUM(D6:D16)</f>
        <v>1902948</v>
      </c>
      <c r="E17" s="28">
        <f t="shared" si="0"/>
        <v>152554972</v>
      </c>
      <c r="F17" s="29">
        <f t="shared" si="0"/>
        <v>143559527</v>
      </c>
      <c r="G17" s="27">
        <f t="shared" si="0"/>
        <v>104691696</v>
      </c>
      <c r="H17" s="30">
        <f t="shared" si="0"/>
        <v>104691696</v>
      </c>
      <c r="I17" s="29">
        <f t="shared" si="0"/>
        <v>98229699</v>
      </c>
      <c r="J17" s="31">
        <f t="shared" si="0"/>
        <v>109986496</v>
      </c>
      <c r="K17" s="27">
        <f t="shared" si="0"/>
        <v>104679968</v>
      </c>
      <c r="L17" s="28">
        <f t="shared" si="0"/>
        <v>114682124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-2411800</v>
      </c>
      <c r="E26" s="20">
        <v>-43880502</v>
      </c>
      <c r="F26" s="21">
        <v>-56886349</v>
      </c>
      <c r="G26" s="19">
        <v>-54373044</v>
      </c>
      <c r="H26" s="20">
        <v>-54373044</v>
      </c>
      <c r="I26" s="22">
        <v>-39672113</v>
      </c>
      <c r="J26" s="23">
        <v>-69622397</v>
      </c>
      <c r="K26" s="19">
        <v>-49274250</v>
      </c>
      <c r="L26" s="20">
        <v>-51542850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-2411800</v>
      </c>
      <c r="E27" s="28">
        <f t="shared" si="1"/>
        <v>-43880502</v>
      </c>
      <c r="F27" s="29">
        <f t="shared" si="1"/>
        <v>-56886349</v>
      </c>
      <c r="G27" s="27">
        <f t="shared" si="1"/>
        <v>-54373044</v>
      </c>
      <c r="H27" s="28">
        <f t="shared" si="1"/>
        <v>-54373044</v>
      </c>
      <c r="I27" s="30">
        <f t="shared" si="1"/>
        <v>-39672113</v>
      </c>
      <c r="J27" s="31">
        <f t="shared" si="1"/>
        <v>-69622397</v>
      </c>
      <c r="K27" s="27">
        <f t="shared" si="1"/>
        <v>-49274250</v>
      </c>
      <c r="L27" s="28">
        <f t="shared" si="1"/>
        <v>-51542850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-532905</v>
      </c>
      <c r="D38" s="33">
        <f t="shared" ref="D38:L38" si="3">+D17+D27+D36</f>
        <v>-508852</v>
      </c>
      <c r="E38" s="34">
        <f t="shared" si="3"/>
        <v>108674470</v>
      </c>
      <c r="F38" s="35">
        <f t="shared" si="3"/>
        <v>86673178</v>
      </c>
      <c r="G38" s="33">
        <f t="shared" si="3"/>
        <v>50318652</v>
      </c>
      <c r="H38" s="34">
        <f t="shared" si="3"/>
        <v>50318652</v>
      </c>
      <c r="I38" s="36">
        <f t="shared" si="3"/>
        <v>58557586</v>
      </c>
      <c r="J38" s="37">
        <f t="shared" si="3"/>
        <v>40364099</v>
      </c>
      <c r="K38" s="33">
        <f t="shared" si="3"/>
        <v>55405718</v>
      </c>
      <c r="L38" s="34">
        <f t="shared" si="3"/>
        <v>63139274</v>
      </c>
    </row>
    <row r="39" spans="1:12" ht="13.5" x14ac:dyDescent="0.25">
      <c r="A39" s="24" t="s">
        <v>47</v>
      </c>
      <c r="B39" s="18" t="s">
        <v>48</v>
      </c>
      <c r="C39" s="33">
        <v>56</v>
      </c>
      <c r="D39" s="33">
        <v>8531126</v>
      </c>
      <c r="E39" s="34">
        <v>8352541</v>
      </c>
      <c r="F39" s="35">
        <v>50711550</v>
      </c>
      <c r="G39" s="33">
        <v>2182915</v>
      </c>
      <c r="H39" s="34">
        <v>2182915</v>
      </c>
      <c r="I39" s="36">
        <v>0</v>
      </c>
      <c r="J39" s="37">
        <v>62708776</v>
      </c>
      <c r="K39" s="33">
        <v>84046190</v>
      </c>
      <c r="L39" s="34">
        <v>118396744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-532849</v>
      </c>
      <c r="D40" s="45">
        <f t="shared" si="4"/>
        <v>8022274</v>
      </c>
      <c r="E40" s="46">
        <f t="shared" si="4"/>
        <v>117027011</v>
      </c>
      <c r="F40" s="47">
        <f t="shared" si="4"/>
        <v>137384728</v>
      </c>
      <c r="G40" s="45">
        <f t="shared" si="4"/>
        <v>52501567</v>
      </c>
      <c r="H40" s="46">
        <f t="shared" si="4"/>
        <v>52501567</v>
      </c>
      <c r="I40" s="48">
        <v>60740494</v>
      </c>
      <c r="J40" s="49">
        <f>+J38+J39</f>
        <v>103072875</v>
      </c>
      <c r="K40" s="45">
        <f>+K38+K39</f>
        <v>139451908</v>
      </c>
      <c r="L40" s="46">
        <f>+L38+L39</f>
        <v>181536018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73777791</v>
      </c>
      <c r="D6" s="19">
        <v>69499939</v>
      </c>
      <c r="E6" s="20">
        <v>100014179</v>
      </c>
      <c r="F6" s="21">
        <v>80353170</v>
      </c>
      <c r="G6" s="19">
        <v>80353170</v>
      </c>
      <c r="H6" s="20">
        <v>80353170</v>
      </c>
      <c r="I6" s="22">
        <v>79087025</v>
      </c>
      <c r="J6" s="23">
        <v>75236544</v>
      </c>
      <c r="K6" s="19">
        <v>76815710</v>
      </c>
      <c r="L6" s="20">
        <v>82237465</v>
      </c>
    </row>
    <row r="7" spans="1:12" ht="13.5" x14ac:dyDescent="0.25">
      <c r="A7" s="24" t="s">
        <v>22</v>
      </c>
      <c r="B7" s="18" t="s">
        <v>19</v>
      </c>
      <c r="C7" s="19">
        <v>58737019</v>
      </c>
      <c r="D7" s="19">
        <v>110905299</v>
      </c>
      <c r="E7" s="20">
        <v>154773257</v>
      </c>
      <c r="F7" s="21">
        <v>69811239</v>
      </c>
      <c r="G7" s="19">
        <v>69811239</v>
      </c>
      <c r="H7" s="20">
        <v>69811239</v>
      </c>
      <c r="I7" s="22">
        <v>93692526</v>
      </c>
      <c r="J7" s="23">
        <v>88505933</v>
      </c>
      <c r="K7" s="19">
        <v>92577196</v>
      </c>
      <c r="L7" s="20">
        <v>96743178</v>
      </c>
    </row>
    <row r="8" spans="1:12" ht="13.5" x14ac:dyDescent="0.25">
      <c r="A8" s="24" t="s">
        <v>23</v>
      </c>
      <c r="B8" s="18" t="s">
        <v>19</v>
      </c>
      <c r="C8" s="19">
        <v>363922801</v>
      </c>
      <c r="D8" s="19">
        <v>239351161</v>
      </c>
      <c r="E8" s="20">
        <v>589255353</v>
      </c>
      <c r="F8" s="21">
        <v>5913000</v>
      </c>
      <c r="G8" s="19">
        <v>5913000</v>
      </c>
      <c r="H8" s="20">
        <v>5913000</v>
      </c>
      <c r="I8" s="22">
        <v>430790874</v>
      </c>
      <c r="J8" s="23">
        <v>4810133</v>
      </c>
      <c r="K8" s="19">
        <v>5031399</v>
      </c>
      <c r="L8" s="20">
        <v>5257000</v>
      </c>
    </row>
    <row r="9" spans="1:12" ht="13.5" x14ac:dyDescent="0.25">
      <c r="A9" s="24" t="s">
        <v>24</v>
      </c>
      <c r="B9" s="18" t="s">
        <v>25</v>
      </c>
      <c r="C9" s="19">
        <v>766000</v>
      </c>
      <c r="D9" s="19">
        <v>7743130</v>
      </c>
      <c r="E9" s="20">
        <v>161778666</v>
      </c>
      <c r="F9" s="21">
        <v>581763210</v>
      </c>
      <c r="G9" s="19">
        <v>581763210</v>
      </c>
      <c r="H9" s="20">
        <v>581763210</v>
      </c>
      <c r="I9" s="22">
        <v>567216000</v>
      </c>
      <c r="J9" s="23">
        <v>611661990</v>
      </c>
      <c r="K9" s="19">
        <v>623364297</v>
      </c>
      <c r="L9" s="20">
        <v>620041000</v>
      </c>
    </row>
    <row r="10" spans="1:12" ht="13.5" x14ac:dyDescent="0.25">
      <c r="A10" s="24" t="s">
        <v>26</v>
      </c>
      <c r="B10" s="18" t="s">
        <v>25</v>
      </c>
      <c r="C10" s="19">
        <v>172835513</v>
      </c>
      <c r="D10" s="19">
        <v>195800928</v>
      </c>
      <c r="E10" s="20">
        <v>208557767</v>
      </c>
      <c r="F10" s="21">
        <v>236840790</v>
      </c>
      <c r="G10" s="19">
        <v>236840790</v>
      </c>
      <c r="H10" s="20">
        <v>236840790</v>
      </c>
      <c r="I10" s="22">
        <v>237903000</v>
      </c>
      <c r="J10" s="23">
        <v>247504010</v>
      </c>
      <c r="K10" s="19">
        <v>261614702</v>
      </c>
      <c r="L10" s="20">
        <v>279845000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5633984</v>
      </c>
      <c r="E11" s="20">
        <v>9745003</v>
      </c>
      <c r="F11" s="21">
        <v>6251100</v>
      </c>
      <c r="G11" s="19">
        <v>6251100</v>
      </c>
      <c r="H11" s="20">
        <v>6251100</v>
      </c>
      <c r="I11" s="22">
        <v>13045069</v>
      </c>
      <c r="J11" s="23">
        <v>34340794</v>
      </c>
      <c r="K11" s="19">
        <v>35920468</v>
      </c>
      <c r="L11" s="20">
        <v>37536889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3186551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-404322078</v>
      </c>
      <c r="D14" s="19">
        <v>-131334794</v>
      </c>
      <c r="E14" s="20">
        <v>5574988</v>
      </c>
      <c r="F14" s="21">
        <v>-728595524</v>
      </c>
      <c r="G14" s="19">
        <v>-728595524</v>
      </c>
      <c r="H14" s="20">
        <v>-728595524</v>
      </c>
      <c r="I14" s="22">
        <v>79433475</v>
      </c>
      <c r="J14" s="23">
        <v>-989221568</v>
      </c>
      <c r="K14" s="19">
        <v>-1030097169</v>
      </c>
      <c r="L14" s="20">
        <v>-1067352068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265717046</v>
      </c>
      <c r="D17" s="27">
        <f t="shared" ref="D17:L17" si="0">SUM(D6:D16)</f>
        <v>500786198</v>
      </c>
      <c r="E17" s="28">
        <f t="shared" si="0"/>
        <v>1229699213</v>
      </c>
      <c r="F17" s="29">
        <f t="shared" si="0"/>
        <v>252336985</v>
      </c>
      <c r="G17" s="27">
        <f t="shared" si="0"/>
        <v>252336985</v>
      </c>
      <c r="H17" s="30">
        <f t="shared" si="0"/>
        <v>252336985</v>
      </c>
      <c r="I17" s="29">
        <f t="shared" si="0"/>
        <v>1501167969</v>
      </c>
      <c r="J17" s="31">
        <f t="shared" si="0"/>
        <v>72837836</v>
      </c>
      <c r="K17" s="27">
        <f t="shared" si="0"/>
        <v>65226603</v>
      </c>
      <c r="L17" s="28">
        <f t="shared" si="0"/>
        <v>54308464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-13340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-21610670</v>
      </c>
      <c r="D26" s="19">
        <v>-12373346</v>
      </c>
      <c r="E26" s="20">
        <v>-8803406</v>
      </c>
      <c r="F26" s="21">
        <v>-244590790</v>
      </c>
      <c r="G26" s="19">
        <v>-244590790</v>
      </c>
      <c r="H26" s="20">
        <v>-244590790</v>
      </c>
      <c r="I26" s="22">
        <v>-196542295</v>
      </c>
      <c r="J26" s="23">
        <v>-252554010</v>
      </c>
      <c r="K26" s="19">
        <v>-266897002</v>
      </c>
      <c r="L26" s="20">
        <v>-285365004</v>
      </c>
    </row>
    <row r="27" spans="1:12" ht="13.5" x14ac:dyDescent="0.25">
      <c r="A27" s="25" t="s">
        <v>39</v>
      </c>
      <c r="B27" s="26" t="s">
        <v>19</v>
      </c>
      <c r="C27" s="27">
        <f>SUM(C21:C26)</f>
        <v>-21610670</v>
      </c>
      <c r="D27" s="27">
        <f t="shared" ref="D27:L27" si="1">SUM(D21:D26)</f>
        <v>-12373346</v>
      </c>
      <c r="E27" s="28">
        <f t="shared" si="1"/>
        <v>-8816746</v>
      </c>
      <c r="F27" s="29">
        <f t="shared" si="1"/>
        <v>-244590790</v>
      </c>
      <c r="G27" s="27">
        <f t="shared" si="1"/>
        <v>-244590790</v>
      </c>
      <c r="H27" s="28">
        <f t="shared" si="1"/>
        <v>-244590790</v>
      </c>
      <c r="I27" s="30">
        <f t="shared" si="1"/>
        <v>-196542295</v>
      </c>
      <c r="J27" s="31">
        <f t="shared" si="1"/>
        <v>-252554010</v>
      </c>
      <c r="K27" s="27">
        <f t="shared" si="1"/>
        <v>-266897002</v>
      </c>
      <c r="L27" s="28">
        <f t="shared" si="1"/>
        <v>-285365004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-70313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-5045340</v>
      </c>
      <c r="E35" s="20">
        <v>-5812854</v>
      </c>
      <c r="F35" s="21">
        <v>-12820000</v>
      </c>
      <c r="G35" s="19">
        <v>-12820000</v>
      </c>
      <c r="H35" s="20">
        <v>-12820000</v>
      </c>
      <c r="I35" s="22">
        <v>-5246354</v>
      </c>
      <c r="J35" s="23">
        <v>-14371944</v>
      </c>
      <c r="K35" s="19">
        <v>-6570526</v>
      </c>
      <c r="L35" s="20">
        <v>-6692464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-5045340</v>
      </c>
      <c r="E36" s="28">
        <f t="shared" si="2"/>
        <v>-5812854</v>
      </c>
      <c r="F36" s="29">
        <f t="shared" si="2"/>
        <v>-12820000</v>
      </c>
      <c r="G36" s="27">
        <f t="shared" si="2"/>
        <v>-12820000</v>
      </c>
      <c r="H36" s="28">
        <f t="shared" si="2"/>
        <v>-12820000</v>
      </c>
      <c r="I36" s="30">
        <f t="shared" si="2"/>
        <v>-5316667</v>
      </c>
      <c r="J36" s="31">
        <f t="shared" si="2"/>
        <v>-14371944</v>
      </c>
      <c r="K36" s="27">
        <f t="shared" si="2"/>
        <v>-6570526</v>
      </c>
      <c r="L36" s="28">
        <f t="shared" si="2"/>
        <v>-6692464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244106376</v>
      </c>
      <c r="D38" s="33">
        <f t="shared" ref="D38:L38" si="3">+D17+D27+D36</f>
        <v>483367512</v>
      </c>
      <c r="E38" s="34">
        <f t="shared" si="3"/>
        <v>1215069613</v>
      </c>
      <c r="F38" s="35">
        <f t="shared" si="3"/>
        <v>-5073805</v>
      </c>
      <c r="G38" s="33">
        <f t="shared" si="3"/>
        <v>-5073805</v>
      </c>
      <c r="H38" s="34">
        <f t="shared" si="3"/>
        <v>-5073805</v>
      </c>
      <c r="I38" s="36">
        <f t="shared" si="3"/>
        <v>1299309007</v>
      </c>
      <c r="J38" s="37">
        <f t="shared" si="3"/>
        <v>-194088118</v>
      </c>
      <c r="K38" s="33">
        <f t="shared" si="3"/>
        <v>-208240925</v>
      </c>
      <c r="L38" s="34">
        <f t="shared" si="3"/>
        <v>-237749004</v>
      </c>
    </row>
    <row r="39" spans="1:12" ht="13.5" x14ac:dyDescent="0.25">
      <c r="A39" s="24" t="s">
        <v>47</v>
      </c>
      <c r="B39" s="18" t="s">
        <v>48</v>
      </c>
      <c r="C39" s="33">
        <v>48780651</v>
      </c>
      <c r="D39" s="33">
        <v>61596732</v>
      </c>
      <c r="E39" s="34">
        <v>36880131</v>
      </c>
      <c r="F39" s="35">
        <v>68733692</v>
      </c>
      <c r="G39" s="33">
        <v>68733692</v>
      </c>
      <c r="H39" s="34">
        <v>68733692</v>
      </c>
      <c r="I39" s="36">
        <v>38843204</v>
      </c>
      <c r="J39" s="37">
        <v>16936808</v>
      </c>
      <c r="K39" s="33">
        <v>9894890</v>
      </c>
      <c r="L39" s="34">
        <v>610376947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292887027</v>
      </c>
      <c r="D40" s="45">
        <f t="shared" si="4"/>
        <v>544964244</v>
      </c>
      <c r="E40" s="46">
        <f t="shared" si="4"/>
        <v>1251949744</v>
      </c>
      <c r="F40" s="47">
        <f t="shared" si="4"/>
        <v>63659887</v>
      </c>
      <c r="G40" s="45">
        <f t="shared" si="4"/>
        <v>63659887</v>
      </c>
      <c r="H40" s="46">
        <f t="shared" si="4"/>
        <v>63659887</v>
      </c>
      <c r="I40" s="48">
        <v>1377007447</v>
      </c>
      <c r="J40" s="49">
        <f>+J38+J39</f>
        <v>-177151310</v>
      </c>
      <c r="K40" s="45">
        <f>+K38+K39</f>
        <v>-198346035</v>
      </c>
      <c r="L40" s="46">
        <f>+L38+L39</f>
        <v>372627943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300000</v>
      </c>
      <c r="G8" s="19">
        <v>300000</v>
      </c>
      <c r="H8" s="20">
        <v>300000</v>
      </c>
      <c r="I8" s="22">
        <v>1325158</v>
      </c>
      <c r="J8" s="23">
        <v>3000000</v>
      </c>
      <c r="K8" s="19">
        <v>3010000</v>
      </c>
      <c r="L8" s="20">
        <v>3030000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402434000</v>
      </c>
      <c r="G9" s="19">
        <v>402434000</v>
      </c>
      <c r="H9" s="20">
        <v>402434000</v>
      </c>
      <c r="I9" s="22">
        <v>-108596</v>
      </c>
      <c r="J9" s="23">
        <v>412949000</v>
      </c>
      <c r="K9" s="19">
        <v>421874000</v>
      </c>
      <c r="L9" s="20">
        <v>431053000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-376116340</v>
      </c>
      <c r="G14" s="19">
        <v>-376116340</v>
      </c>
      <c r="H14" s="20">
        <v>-376116340</v>
      </c>
      <c r="I14" s="22">
        <v>0</v>
      </c>
      <c r="J14" s="23">
        <v>-440634883</v>
      </c>
      <c r="K14" s="19">
        <v>-448301825</v>
      </c>
      <c r="L14" s="20">
        <v>-489100845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26617660</v>
      </c>
      <c r="G17" s="27">
        <f t="shared" si="0"/>
        <v>26617660</v>
      </c>
      <c r="H17" s="30">
        <f t="shared" si="0"/>
        <v>26617660</v>
      </c>
      <c r="I17" s="29">
        <f t="shared" si="0"/>
        <v>1216562</v>
      </c>
      <c r="J17" s="31">
        <f t="shared" si="0"/>
        <v>-24685883</v>
      </c>
      <c r="K17" s="27">
        <f t="shared" si="0"/>
        <v>-23417825</v>
      </c>
      <c r="L17" s="28">
        <f t="shared" si="0"/>
        <v>-55017845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-253345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-47656000</v>
      </c>
      <c r="G26" s="19">
        <v>-47656000</v>
      </c>
      <c r="H26" s="20">
        <v>-47656000</v>
      </c>
      <c r="I26" s="22">
        <v>0</v>
      </c>
      <c r="J26" s="23">
        <v>-93437500</v>
      </c>
      <c r="K26" s="19">
        <v>-3105000</v>
      </c>
      <c r="L26" s="20">
        <v>-355350</v>
      </c>
    </row>
    <row r="27" spans="1:12" ht="13.5" x14ac:dyDescent="0.25">
      <c r="A27" s="25" t="s">
        <v>39</v>
      </c>
      <c r="B27" s="26" t="s">
        <v>19</v>
      </c>
      <c r="C27" s="27">
        <f>SUM(C21:C26)</f>
        <v>-253345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-47656000</v>
      </c>
      <c r="G27" s="27">
        <f t="shared" si="1"/>
        <v>-47656000</v>
      </c>
      <c r="H27" s="28">
        <f t="shared" si="1"/>
        <v>-47656000</v>
      </c>
      <c r="I27" s="30">
        <f t="shared" si="1"/>
        <v>0</v>
      </c>
      <c r="J27" s="31">
        <f t="shared" si="1"/>
        <v>-93437500</v>
      </c>
      <c r="K27" s="27">
        <f t="shared" si="1"/>
        <v>-3105000</v>
      </c>
      <c r="L27" s="28">
        <f t="shared" si="1"/>
        <v>-355350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-253345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-21038340</v>
      </c>
      <c r="G38" s="33">
        <f t="shared" si="3"/>
        <v>-21038340</v>
      </c>
      <c r="H38" s="34">
        <f t="shared" si="3"/>
        <v>-21038340</v>
      </c>
      <c r="I38" s="36">
        <f t="shared" si="3"/>
        <v>1216562</v>
      </c>
      <c r="J38" s="37">
        <f t="shared" si="3"/>
        <v>-118123383</v>
      </c>
      <c r="K38" s="33">
        <f t="shared" si="3"/>
        <v>-26522825</v>
      </c>
      <c r="L38" s="34">
        <f t="shared" si="3"/>
        <v>-55373195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180724670</v>
      </c>
      <c r="G39" s="33">
        <v>180724670</v>
      </c>
      <c r="H39" s="34">
        <v>180724670</v>
      </c>
      <c r="I39" s="36">
        <v>0</v>
      </c>
      <c r="J39" s="37">
        <v>258311499</v>
      </c>
      <c r="K39" s="33">
        <v>260564907</v>
      </c>
      <c r="L39" s="34">
        <v>262890462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-253345</v>
      </c>
      <c r="D40" s="45">
        <f t="shared" si="4"/>
        <v>0</v>
      </c>
      <c r="E40" s="46">
        <f t="shared" si="4"/>
        <v>0</v>
      </c>
      <c r="F40" s="47">
        <f t="shared" si="4"/>
        <v>159686330</v>
      </c>
      <c r="G40" s="45">
        <f t="shared" si="4"/>
        <v>159686330</v>
      </c>
      <c r="H40" s="46">
        <f t="shared" si="4"/>
        <v>159686330</v>
      </c>
      <c r="I40" s="48">
        <v>1216562</v>
      </c>
      <c r="J40" s="49">
        <f>+J38+J39</f>
        <v>140188116</v>
      </c>
      <c r="K40" s="45">
        <f>+K38+K39</f>
        <v>234042082</v>
      </c>
      <c r="L40" s="46">
        <f>+L38+L39</f>
        <v>207517267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28700004</v>
      </c>
      <c r="G6" s="19">
        <v>33018708</v>
      </c>
      <c r="H6" s="20">
        <v>33018708</v>
      </c>
      <c r="I6" s="22">
        <v>0</v>
      </c>
      <c r="J6" s="23">
        <v>25904784</v>
      </c>
      <c r="K6" s="19">
        <v>27096408</v>
      </c>
      <c r="L6" s="20">
        <v>28342842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548184</v>
      </c>
      <c r="K7" s="19">
        <v>573405</v>
      </c>
      <c r="L7" s="20">
        <v>599785</v>
      </c>
    </row>
    <row r="8" spans="1:12" ht="13.5" x14ac:dyDescent="0.25">
      <c r="A8" s="24" t="s">
        <v>23</v>
      </c>
      <c r="B8" s="18" t="s">
        <v>19</v>
      </c>
      <c r="C8" s="19">
        <v>-30204</v>
      </c>
      <c r="D8" s="19">
        <v>-30204</v>
      </c>
      <c r="E8" s="20">
        <v>0</v>
      </c>
      <c r="F8" s="21">
        <v>1869384</v>
      </c>
      <c r="G8" s="19">
        <v>2887284</v>
      </c>
      <c r="H8" s="20">
        <v>2887284</v>
      </c>
      <c r="I8" s="22">
        <v>574012</v>
      </c>
      <c r="J8" s="23">
        <v>4983564</v>
      </c>
      <c r="K8" s="19">
        <v>5212801</v>
      </c>
      <c r="L8" s="20">
        <v>5431041</v>
      </c>
    </row>
    <row r="9" spans="1:12" ht="13.5" x14ac:dyDescent="0.25">
      <c r="A9" s="24" t="s">
        <v>24</v>
      </c>
      <c r="B9" s="18" t="s">
        <v>25</v>
      </c>
      <c r="C9" s="19">
        <v>370116251</v>
      </c>
      <c r="D9" s="19">
        <v>370116251</v>
      </c>
      <c r="E9" s="20">
        <v>403778096</v>
      </c>
      <c r="F9" s="21">
        <v>158619732</v>
      </c>
      <c r="G9" s="19">
        <v>160695720</v>
      </c>
      <c r="H9" s="20">
        <v>160695720</v>
      </c>
      <c r="I9" s="22">
        <v>381070524</v>
      </c>
      <c r="J9" s="23">
        <v>177367248</v>
      </c>
      <c r="K9" s="19">
        <v>176101048</v>
      </c>
      <c r="L9" s="20">
        <v>170490097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98325000</v>
      </c>
      <c r="G10" s="19">
        <v>98325000</v>
      </c>
      <c r="H10" s="20">
        <v>98325000</v>
      </c>
      <c r="I10" s="22">
        <v>0</v>
      </c>
      <c r="J10" s="23">
        <v>41785752</v>
      </c>
      <c r="K10" s="19">
        <v>33725950</v>
      </c>
      <c r="L10" s="20">
        <v>36405900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3371643</v>
      </c>
      <c r="D14" s="19">
        <v>3371643</v>
      </c>
      <c r="E14" s="20">
        <v>-24857</v>
      </c>
      <c r="F14" s="21">
        <v>-196084812</v>
      </c>
      <c r="G14" s="19">
        <v>-195071676</v>
      </c>
      <c r="H14" s="20">
        <v>-195071676</v>
      </c>
      <c r="I14" s="22">
        <v>-4344930</v>
      </c>
      <c r="J14" s="23">
        <v>-82440264</v>
      </c>
      <c r="K14" s="19">
        <v>-85264200</v>
      </c>
      <c r="L14" s="20">
        <v>-85445200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-60000</v>
      </c>
      <c r="K15" s="19">
        <v>-65000</v>
      </c>
      <c r="L15" s="20">
        <v>-70000</v>
      </c>
    </row>
    <row r="16" spans="1:12" ht="13.5" x14ac:dyDescent="0.25">
      <c r="A16" s="24" t="s">
        <v>32</v>
      </c>
      <c r="B16" s="18" t="s">
        <v>25</v>
      </c>
      <c r="C16" s="19">
        <v>-8449149</v>
      </c>
      <c r="D16" s="19">
        <v>-8449149</v>
      </c>
      <c r="E16" s="20">
        <v>-3063746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365008541</v>
      </c>
      <c r="D17" s="27">
        <f t="shared" ref="D17:L17" si="0">SUM(D6:D16)</f>
        <v>365008541</v>
      </c>
      <c r="E17" s="28">
        <f t="shared" si="0"/>
        <v>400689493</v>
      </c>
      <c r="F17" s="29">
        <f t="shared" si="0"/>
        <v>91429308</v>
      </c>
      <c r="G17" s="27">
        <f t="shared" si="0"/>
        <v>99855036</v>
      </c>
      <c r="H17" s="30">
        <f t="shared" si="0"/>
        <v>99855036</v>
      </c>
      <c r="I17" s="29">
        <f t="shared" si="0"/>
        <v>377299606</v>
      </c>
      <c r="J17" s="31">
        <f t="shared" si="0"/>
        <v>168089268</v>
      </c>
      <c r="K17" s="27">
        <f t="shared" si="0"/>
        <v>157380412</v>
      </c>
      <c r="L17" s="28">
        <f t="shared" si="0"/>
        <v>155754465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-46119743</v>
      </c>
      <c r="H24" s="20">
        <v>-46119743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-27830016</v>
      </c>
      <c r="G26" s="19">
        <v>-38830020</v>
      </c>
      <c r="H26" s="20">
        <v>-38830020</v>
      </c>
      <c r="I26" s="22">
        <v>0</v>
      </c>
      <c r="J26" s="23">
        <v>-50831772</v>
      </c>
      <c r="K26" s="19">
        <v>-17084708</v>
      </c>
      <c r="L26" s="20">
        <v>-640000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-27830016</v>
      </c>
      <c r="G27" s="27">
        <f t="shared" si="1"/>
        <v>-84949763</v>
      </c>
      <c r="H27" s="28">
        <f t="shared" si="1"/>
        <v>-84949763</v>
      </c>
      <c r="I27" s="30">
        <f t="shared" si="1"/>
        <v>0</v>
      </c>
      <c r="J27" s="31">
        <f t="shared" si="1"/>
        <v>-50831772</v>
      </c>
      <c r="K27" s="27">
        <f t="shared" si="1"/>
        <v>-17084708</v>
      </c>
      <c r="L27" s="28">
        <f t="shared" si="1"/>
        <v>-640000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365008541</v>
      </c>
      <c r="D38" s="33">
        <f t="shared" ref="D38:L38" si="3">+D17+D27+D36</f>
        <v>365008541</v>
      </c>
      <c r="E38" s="34">
        <f t="shared" si="3"/>
        <v>400689493</v>
      </c>
      <c r="F38" s="35">
        <f t="shared" si="3"/>
        <v>63599292</v>
      </c>
      <c r="G38" s="33">
        <f t="shared" si="3"/>
        <v>14905273</v>
      </c>
      <c r="H38" s="34">
        <f t="shared" si="3"/>
        <v>14905273</v>
      </c>
      <c r="I38" s="36">
        <f t="shared" si="3"/>
        <v>377299606</v>
      </c>
      <c r="J38" s="37">
        <f t="shared" si="3"/>
        <v>117257496</v>
      </c>
      <c r="K38" s="33">
        <f t="shared" si="3"/>
        <v>140295704</v>
      </c>
      <c r="L38" s="34">
        <f t="shared" si="3"/>
        <v>155114465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-70023071</v>
      </c>
      <c r="G39" s="33">
        <v>23424</v>
      </c>
      <c r="H39" s="34">
        <v>23424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365008541</v>
      </c>
      <c r="D40" s="45">
        <f t="shared" si="4"/>
        <v>365008541</v>
      </c>
      <c r="E40" s="46">
        <f t="shared" si="4"/>
        <v>400689493</v>
      </c>
      <c r="F40" s="47">
        <f t="shared" si="4"/>
        <v>-6423779</v>
      </c>
      <c r="G40" s="45">
        <f t="shared" si="4"/>
        <v>14928697</v>
      </c>
      <c r="H40" s="46">
        <f t="shared" si="4"/>
        <v>14928697</v>
      </c>
      <c r="I40" s="48">
        <v>377299606</v>
      </c>
      <c r="J40" s="49">
        <f>+J38+J39</f>
        <v>117257496</v>
      </c>
      <c r="K40" s="45">
        <f>+K38+K39</f>
        <v>140295704</v>
      </c>
      <c r="L40" s="46">
        <f>+L38+L39</f>
        <v>155114465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2873106</v>
      </c>
      <c r="D6" s="19">
        <v>14379015</v>
      </c>
      <c r="E6" s="20">
        <v>10020481</v>
      </c>
      <c r="F6" s="21">
        <v>14708571</v>
      </c>
      <c r="G6" s="19">
        <v>14708571</v>
      </c>
      <c r="H6" s="20">
        <v>14708571</v>
      </c>
      <c r="I6" s="22">
        <v>9598743</v>
      </c>
      <c r="J6" s="23">
        <v>12131579</v>
      </c>
      <c r="K6" s="19">
        <v>14658800</v>
      </c>
      <c r="L6" s="20">
        <v>17712263</v>
      </c>
    </row>
    <row r="7" spans="1:12" ht="13.5" x14ac:dyDescent="0.25">
      <c r="A7" s="24" t="s">
        <v>22</v>
      </c>
      <c r="B7" s="18" t="s">
        <v>19</v>
      </c>
      <c r="C7" s="19">
        <v>11810495</v>
      </c>
      <c r="D7" s="19">
        <v>89558516</v>
      </c>
      <c r="E7" s="20">
        <v>35792328</v>
      </c>
      <c r="F7" s="21">
        <v>391865461</v>
      </c>
      <c r="G7" s="19">
        <v>391865461</v>
      </c>
      <c r="H7" s="20">
        <v>391865461</v>
      </c>
      <c r="I7" s="22">
        <v>39178990</v>
      </c>
      <c r="J7" s="23">
        <v>57280687</v>
      </c>
      <c r="K7" s="19">
        <v>79995315</v>
      </c>
      <c r="L7" s="20">
        <v>81587193</v>
      </c>
    </row>
    <row r="8" spans="1:12" ht="13.5" x14ac:dyDescent="0.25">
      <c r="A8" s="24" t="s">
        <v>23</v>
      </c>
      <c r="B8" s="18" t="s">
        <v>19</v>
      </c>
      <c r="C8" s="19">
        <v>-37537983</v>
      </c>
      <c r="D8" s="19">
        <v>-213152333</v>
      </c>
      <c r="E8" s="20">
        <v>-292111728</v>
      </c>
      <c r="F8" s="21">
        <v>146767676</v>
      </c>
      <c r="G8" s="19">
        <v>146767676</v>
      </c>
      <c r="H8" s="20">
        <v>146767676</v>
      </c>
      <c r="I8" s="22">
        <v>-603084659</v>
      </c>
      <c r="J8" s="23">
        <v>131440080</v>
      </c>
      <c r="K8" s="19">
        <v>187067623</v>
      </c>
      <c r="L8" s="20">
        <v>-27800807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19151800</v>
      </c>
      <c r="E9" s="20">
        <v>69321503</v>
      </c>
      <c r="F9" s="21">
        <v>149405000</v>
      </c>
      <c r="G9" s="19">
        <v>149405000</v>
      </c>
      <c r="H9" s="20">
        <v>149405000</v>
      </c>
      <c r="I9" s="22">
        <v>155655600</v>
      </c>
      <c r="J9" s="23">
        <v>164316000</v>
      </c>
      <c r="K9" s="19">
        <v>165437000</v>
      </c>
      <c r="L9" s="20">
        <v>163124283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31763000</v>
      </c>
      <c r="E10" s="20">
        <v>32419000</v>
      </c>
      <c r="F10" s="21">
        <v>34348000</v>
      </c>
      <c r="G10" s="19">
        <v>34348000</v>
      </c>
      <c r="H10" s="20">
        <v>34348000</v>
      </c>
      <c r="I10" s="22">
        <v>46350177</v>
      </c>
      <c r="J10" s="23">
        <v>43845000</v>
      </c>
      <c r="K10" s="19">
        <v>33535000</v>
      </c>
      <c r="L10" s="20">
        <v>35502913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232994</v>
      </c>
      <c r="F11" s="21">
        <v>303272</v>
      </c>
      <c r="G11" s="19">
        <v>303272</v>
      </c>
      <c r="H11" s="20">
        <v>303272</v>
      </c>
      <c r="I11" s="22">
        <v>779213</v>
      </c>
      <c r="J11" s="23">
        <v>232989</v>
      </c>
      <c r="K11" s="19">
        <v>243706</v>
      </c>
      <c r="L11" s="20">
        <v>254917</v>
      </c>
    </row>
    <row r="12" spans="1:12" ht="13.5" x14ac:dyDescent="0.25">
      <c r="A12" s="24" t="s">
        <v>28</v>
      </c>
      <c r="B12" s="18" t="s">
        <v>19</v>
      </c>
      <c r="C12" s="19">
        <v>16746</v>
      </c>
      <c r="D12" s="19">
        <v>27320</v>
      </c>
      <c r="E12" s="20">
        <v>19840</v>
      </c>
      <c r="F12" s="21">
        <v>27320</v>
      </c>
      <c r="G12" s="19">
        <v>27320</v>
      </c>
      <c r="H12" s="20">
        <v>27320</v>
      </c>
      <c r="I12" s="22">
        <v>0</v>
      </c>
      <c r="J12" s="23">
        <v>27320</v>
      </c>
      <c r="K12" s="19">
        <v>28577</v>
      </c>
      <c r="L12" s="20">
        <v>29863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-107858775</v>
      </c>
      <c r="D14" s="19">
        <v>-35349450</v>
      </c>
      <c r="E14" s="20">
        <v>-11405236</v>
      </c>
      <c r="F14" s="21">
        <v>-1114071611</v>
      </c>
      <c r="G14" s="19">
        <v>-1114071611</v>
      </c>
      <c r="H14" s="20">
        <v>-1114071611</v>
      </c>
      <c r="I14" s="22">
        <v>181111798</v>
      </c>
      <c r="J14" s="23">
        <v>-458767037</v>
      </c>
      <c r="K14" s="19">
        <v>-587870686</v>
      </c>
      <c r="L14" s="20">
        <v>8887548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-130696411</v>
      </c>
      <c r="D17" s="27">
        <f t="shared" ref="D17:L17" si="0">SUM(D6:D16)</f>
        <v>-93622132</v>
      </c>
      <c r="E17" s="28">
        <f t="shared" si="0"/>
        <v>-155710818</v>
      </c>
      <c r="F17" s="29">
        <f t="shared" si="0"/>
        <v>-376646311</v>
      </c>
      <c r="G17" s="27">
        <f t="shared" si="0"/>
        <v>-376646311</v>
      </c>
      <c r="H17" s="30">
        <f t="shared" si="0"/>
        <v>-376646311</v>
      </c>
      <c r="I17" s="29">
        <f t="shared" si="0"/>
        <v>-170410138</v>
      </c>
      <c r="J17" s="31">
        <f t="shared" si="0"/>
        <v>-49493382</v>
      </c>
      <c r="K17" s="27">
        <f t="shared" si="0"/>
        <v>-106904665</v>
      </c>
      <c r="L17" s="28">
        <f t="shared" si="0"/>
        <v>279298173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-330300</v>
      </c>
      <c r="D23" s="19">
        <v>-3391601</v>
      </c>
      <c r="E23" s="20">
        <v>-140985</v>
      </c>
      <c r="F23" s="38">
        <v>0</v>
      </c>
      <c r="G23" s="39">
        <v>0</v>
      </c>
      <c r="H23" s="40">
        <v>0</v>
      </c>
      <c r="I23" s="22">
        <v>-7900197</v>
      </c>
      <c r="J23" s="41">
        <v>0</v>
      </c>
      <c r="K23" s="39">
        <v>0</v>
      </c>
      <c r="L23" s="40">
        <v>-154254</v>
      </c>
    </row>
    <row r="24" spans="1:12" ht="13.5" x14ac:dyDescent="0.25">
      <c r="A24" s="24" t="s">
        <v>37</v>
      </c>
      <c r="B24" s="18" t="s">
        <v>19</v>
      </c>
      <c r="C24" s="19">
        <v>-38752</v>
      </c>
      <c r="D24" s="19">
        <v>10148</v>
      </c>
      <c r="E24" s="20">
        <v>13766</v>
      </c>
      <c r="F24" s="21">
        <v>0</v>
      </c>
      <c r="G24" s="19">
        <v>0</v>
      </c>
      <c r="H24" s="20">
        <v>0</v>
      </c>
      <c r="I24" s="22">
        <v>-153424</v>
      </c>
      <c r="J24" s="23">
        <v>0</v>
      </c>
      <c r="K24" s="19">
        <v>0</v>
      </c>
      <c r="L24" s="20">
        <v>-504532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787241</v>
      </c>
      <c r="F26" s="21">
        <v>-100910176</v>
      </c>
      <c r="G26" s="19">
        <v>-100910176</v>
      </c>
      <c r="H26" s="20">
        <v>-100910176</v>
      </c>
      <c r="I26" s="22">
        <v>-36915937</v>
      </c>
      <c r="J26" s="23">
        <v>-43845000</v>
      </c>
      <c r="K26" s="19">
        <v>-35353000</v>
      </c>
      <c r="L26" s="20">
        <v>-38161000</v>
      </c>
    </row>
    <row r="27" spans="1:12" ht="13.5" x14ac:dyDescent="0.25">
      <c r="A27" s="25" t="s">
        <v>39</v>
      </c>
      <c r="B27" s="26" t="s">
        <v>19</v>
      </c>
      <c r="C27" s="27">
        <f>SUM(C21:C26)</f>
        <v>-369052</v>
      </c>
      <c r="D27" s="27">
        <f t="shared" ref="D27:L27" si="1">SUM(D21:D26)</f>
        <v>-3381453</v>
      </c>
      <c r="E27" s="28">
        <f t="shared" si="1"/>
        <v>660022</v>
      </c>
      <c r="F27" s="29">
        <f t="shared" si="1"/>
        <v>-100910176</v>
      </c>
      <c r="G27" s="27">
        <f t="shared" si="1"/>
        <v>-100910176</v>
      </c>
      <c r="H27" s="28">
        <f t="shared" si="1"/>
        <v>-100910176</v>
      </c>
      <c r="I27" s="30">
        <f t="shared" si="1"/>
        <v>-44969558</v>
      </c>
      <c r="J27" s="31">
        <f t="shared" si="1"/>
        <v>-43845000</v>
      </c>
      <c r="K27" s="27">
        <f t="shared" si="1"/>
        <v>-35353000</v>
      </c>
      <c r="L27" s="28">
        <f t="shared" si="1"/>
        <v>-38819786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17499507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-20178226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-4378754</v>
      </c>
      <c r="E35" s="20">
        <v>24736800</v>
      </c>
      <c r="F35" s="21">
        <v>0</v>
      </c>
      <c r="G35" s="19">
        <v>0</v>
      </c>
      <c r="H35" s="20">
        <v>0</v>
      </c>
      <c r="I35" s="22">
        <v>0</v>
      </c>
      <c r="J35" s="23">
        <v>-441426</v>
      </c>
      <c r="K35" s="19">
        <v>20178000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-4378754</v>
      </c>
      <c r="E36" s="28">
        <f t="shared" si="2"/>
        <v>4558574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17058081</v>
      </c>
      <c r="K36" s="27">
        <f t="shared" si="2"/>
        <v>20178000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-131065463</v>
      </c>
      <c r="D38" s="33">
        <f t="shared" ref="D38:L38" si="3">+D17+D27+D36</f>
        <v>-101382339</v>
      </c>
      <c r="E38" s="34">
        <f t="shared" si="3"/>
        <v>-150492222</v>
      </c>
      <c r="F38" s="35">
        <f t="shared" si="3"/>
        <v>-477556487</v>
      </c>
      <c r="G38" s="33">
        <f t="shared" si="3"/>
        <v>-477556487</v>
      </c>
      <c r="H38" s="34">
        <f t="shared" si="3"/>
        <v>-477556487</v>
      </c>
      <c r="I38" s="36">
        <f t="shared" si="3"/>
        <v>-215379696</v>
      </c>
      <c r="J38" s="37">
        <f t="shared" si="3"/>
        <v>-76280301</v>
      </c>
      <c r="K38" s="33">
        <f t="shared" si="3"/>
        <v>-122079665</v>
      </c>
      <c r="L38" s="34">
        <f t="shared" si="3"/>
        <v>240478387</v>
      </c>
    </row>
    <row r="39" spans="1:12" ht="13.5" x14ac:dyDescent="0.25">
      <c r="A39" s="24" t="s">
        <v>47</v>
      </c>
      <c r="B39" s="18" t="s">
        <v>48</v>
      </c>
      <c r="C39" s="33">
        <v>7917007</v>
      </c>
      <c r="D39" s="33">
        <v>22433212</v>
      </c>
      <c r="E39" s="34">
        <v>1076882</v>
      </c>
      <c r="F39" s="35">
        <v>53803238</v>
      </c>
      <c r="G39" s="33">
        <v>53803238</v>
      </c>
      <c r="H39" s="34">
        <v>53803238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-123148456</v>
      </c>
      <c r="D40" s="45">
        <f t="shared" si="4"/>
        <v>-78949127</v>
      </c>
      <c r="E40" s="46">
        <f t="shared" si="4"/>
        <v>-149415340</v>
      </c>
      <c r="F40" s="47">
        <f t="shared" si="4"/>
        <v>-423753249</v>
      </c>
      <c r="G40" s="45">
        <f t="shared" si="4"/>
        <v>-423753249</v>
      </c>
      <c r="H40" s="46">
        <f t="shared" si="4"/>
        <v>-423753249</v>
      </c>
      <c r="I40" s="48">
        <v>-214884876</v>
      </c>
      <c r="J40" s="49">
        <f>+J38+J39</f>
        <v>-76280301</v>
      </c>
      <c r="K40" s="45">
        <f>+K38+K39</f>
        <v>-122079665</v>
      </c>
      <c r="L40" s="46">
        <f>+L38+L39</f>
        <v>240478387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239971858</v>
      </c>
      <c r="D6" s="19">
        <v>247857690</v>
      </c>
      <c r="E6" s="20">
        <v>343342704</v>
      </c>
      <c r="F6" s="21">
        <v>419829883</v>
      </c>
      <c r="G6" s="19">
        <v>419829883</v>
      </c>
      <c r="H6" s="20">
        <v>419829883</v>
      </c>
      <c r="I6" s="22">
        <v>287900371</v>
      </c>
      <c r="J6" s="23">
        <v>313471860</v>
      </c>
      <c r="K6" s="19">
        <v>322876008</v>
      </c>
      <c r="L6" s="20">
        <v>332562312</v>
      </c>
    </row>
    <row r="7" spans="1:12" ht="13.5" x14ac:dyDescent="0.25">
      <c r="A7" s="24" t="s">
        <v>22</v>
      </c>
      <c r="B7" s="18" t="s">
        <v>19</v>
      </c>
      <c r="C7" s="19">
        <v>153818263</v>
      </c>
      <c r="D7" s="19">
        <v>160071199</v>
      </c>
      <c r="E7" s="20">
        <v>180935658</v>
      </c>
      <c r="F7" s="21">
        <v>408637332</v>
      </c>
      <c r="G7" s="19">
        <v>408637332</v>
      </c>
      <c r="H7" s="20">
        <v>408637332</v>
      </c>
      <c r="I7" s="22">
        <v>147887247</v>
      </c>
      <c r="J7" s="23">
        <v>242655432</v>
      </c>
      <c r="K7" s="19">
        <v>266816652</v>
      </c>
      <c r="L7" s="20">
        <v>293693268</v>
      </c>
    </row>
    <row r="8" spans="1:12" ht="13.5" x14ac:dyDescent="0.25">
      <c r="A8" s="24" t="s">
        <v>23</v>
      </c>
      <c r="B8" s="18" t="s">
        <v>19</v>
      </c>
      <c r="C8" s="19">
        <v>17057924</v>
      </c>
      <c r="D8" s="19">
        <v>745937</v>
      </c>
      <c r="E8" s="20">
        <v>66910216</v>
      </c>
      <c r="F8" s="21">
        <v>87417181</v>
      </c>
      <c r="G8" s="19">
        <v>87417181</v>
      </c>
      <c r="H8" s="20">
        <v>87417181</v>
      </c>
      <c r="I8" s="22">
        <v>54420100</v>
      </c>
      <c r="J8" s="23">
        <v>34705788</v>
      </c>
      <c r="K8" s="19">
        <v>36745704</v>
      </c>
      <c r="L8" s="20">
        <v>38399268</v>
      </c>
    </row>
    <row r="9" spans="1:12" ht="13.5" x14ac:dyDescent="0.25">
      <c r="A9" s="24" t="s">
        <v>24</v>
      </c>
      <c r="B9" s="18" t="s">
        <v>25</v>
      </c>
      <c r="C9" s="19">
        <v>347455709</v>
      </c>
      <c r="D9" s="19">
        <v>310917963</v>
      </c>
      <c r="E9" s="20">
        <v>369340115</v>
      </c>
      <c r="F9" s="21">
        <v>345530500</v>
      </c>
      <c r="G9" s="19">
        <v>345530500</v>
      </c>
      <c r="H9" s="20">
        <v>345530500</v>
      </c>
      <c r="I9" s="22">
        <v>397619660</v>
      </c>
      <c r="J9" s="23">
        <v>394169304</v>
      </c>
      <c r="K9" s="19">
        <v>395695308</v>
      </c>
      <c r="L9" s="20">
        <v>393425904</v>
      </c>
    </row>
    <row r="10" spans="1:12" ht="13.5" x14ac:dyDescent="0.25">
      <c r="A10" s="24" t="s">
        <v>26</v>
      </c>
      <c r="B10" s="18" t="s">
        <v>25</v>
      </c>
      <c r="C10" s="19">
        <v>95015098</v>
      </c>
      <c r="D10" s="19">
        <v>84679000</v>
      </c>
      <c r="E10" s="20">
        <v>120187000</v>
      </c>
      <c r="F10" s="21">
        <v>65686500</v>
      </c>
      <c r="G10" s="19">
        <v>65686500</v>
      </c>
      <c r="H10" s="20">
        <v>65686500</v>
      </c>
      <c r="I10" s="22">
        <v>97099000</v>
      </c>
      <c r="J10" s="23">
        <v>127133304</v>
      </c>
      <c r="K10" s="19">
        <v>71635704</v>
      </c>
      <c r="L10" s="20">
        <v>77822100</v>
      </c>
    </row>
    <row r="11" spans="1:12" ht="13.5" x14ac:dyDescent="0.25">
      <c r="A11" s="24" t="s">
        <v>27</v>
      </c>
      <c r="B11" s="18" t="s">
        <v>19</v>
      </c>
      <c r="C11" s="19">
        <v>4346606</v>
      </c>
      <c r="D11" s="19">
        <v>2794515</v>
      </c>
      <c r="E11" s="20">
        <v>9808147</v>
      </c>
      <c r="F11" s="21">
        <v>3125959</v>
      </c>
      <c r="G11" s="19">
        <v>3125959</v>
      </c>
      <c r="H11" s="20">
        <v>3125959</v>
      </c>
      <c r="I11" s="22">
        <v>7295724</v>
      </c>
      <c r="J11" s="23">
        <v>3316644</v>
      </c>
      <c r="K11" s="19">
        <v>3518964</v>
      </c>
      <c r="L11" s="20">
        <v>3677316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-110081532</v>
      </c>
      <c r="D14" s="19">
        <v>-28585106</v>
      </c>
      <c r="E14" s="20">
        <v>-24776414</v>
      </c>
      <c r="F14" s="21">
        <v>-883200570</v>
      </c>
      <c r="G14" s="19">
        <v>-916185660</v>
      </c>
      <c r="H14" s="20">
        <v>-916185660</v>
      </c>
      <c r="I14" s="22">
        <v>-10963944</v>
      </c>
      <c r="J14" s="23">
        <v>-811734624</v>
      </c>
      <c r="K14" s="19">
        <v>-846287700</v>
      </c>
      <c r="L14" s="20">
        <v>-881884164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-1914154</v>
      </c>
      <c r="G15" s="19">
        <v>-1164154</v>
      </c>
      <c r="H15" s="20">
        <v>-1164154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-4200000</v>
      </c>
      <c r="G16" s="19">
        <v>-4200000</v>
      </c>
      <c r="H16" s="20">
        <v>-4200000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747583926</v>
      </c>
      <c r="D17" s="27">
        <f t="shared" ref="D17:L17" si="0">SUM(D6:D16)</f>
        <v>778481198</v>
      </c>
      <c r="E17" s="28">
        <f t="shared" si="0"/>
        <v>1065747426</v>
      </c>
      <c r="F17" s="29">
        <f t="shared" si="0"/>
        <v>440912631</v>
      </c>
      <c r="G17" s="27">
        <f t="shared" si="0"/>
        <v>408677541</v>
      </c>
      <c r="H17" s="30">
        <f t="shared" si="0"/>
        <v>408677541</v>
      </c>
      <c r="I17" s="29">
        <f t="shared" si="0"/>
        <v>981258158</v>
      </c>
      <c r="J17" s="31">
        <f t="shared" si="0"/>
        <v>303717708</v>
      </c>
      <c r="K17" s="27">
        <f t="shared" si="0"/>
        <v>251000640</v>
      </c>
      <c r="L17" s="28">
        <f t="shared" si="0"/>
        <v>257696004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148202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-94506249</v>
      </c>
      <c r="D26" s="19">
        <v>-101576409</v>
      </c>
      <c r="E26" s="20">
        <v>-147460653</v>
      </c>
      <c r="F26" s="21">
        <v>-109599464</v>
      </c>
      <c r="G26" s="19">
        <v>-114136959</v>
      </c>
      <c r="H26" s="20">
        <v>-114136959</v>
      </c>
      <c r="I26" s="22">
        <v>-104588374</v>
      </c>
      <c r="J26" s="23">
        <v>-175973376</v>
      </c>
      <c r="K26" s="19">
        <v>-122185164</v>
      </c>
      <c r="L26" s="20">
        <v>-130140768</v>
      </c>
    </row>
    <row r="27" spans="1:12" ht="13.5" x14ac:dyDescent="0.25">
      <c r="A27" s="25" t="s">
        <v>39</v>
      </c>
      <c r="B27" s="26" t="s">
        <v>19</v>
      </c>
      <c r="C27" s="27">
        <f>SUM(C21:C26)</f>
        <v>-94358047</v>
      </c>
      <c r="D27" s="27">
        <f t="shared" ref="D27:L27" si="1">SUM(D21:D26)</f>
        <v>-101576409</v>
      </c>
      <c r="E27" s="28">
        <f t="shared" si="1"/>
        <v>-147460653</v>
      </c>
      <c r="F27" s="29">
        <f t="shared" si="1"/>
        <v>-109599464</v>
      </c>
      <c r="G27" s="27">
        <f t="shared" si="1"/>
        <v>-114136959</v>
      </c>
      <c r="H27" s="28">
        <f t="shared" si="1"/>
        <v>-114136959</v>
      </c>
      <c r="I27" s="30">
        <f t="shared" si="1"/>
        <v>-104588374</v>
      </c>
      <c r="J27" s="31">
        <f t="shared" si="1"/>
        <v>-175973376</v>
      </c>
      <c r="K27" s="27">
        <f t="shared" si="1"/>
        <v>-122185164</v>
      </c>
      <c r="L27" s="28">
        <f t="shared" si="1"/>
        <v>-130140768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653225879</v>
      </c>
      <c r="D38" s="33">
        <f t="shared" ref="D38:L38" si="3">+D17+D27+D36</f>
        <v>676904789</v>
      </c>
      <c r="E38" s="34">
        <f t="shared" si="3"/>
        <v>918286773</v>
      </c>
      <c r="F38" s="35">
        <f t="shared" si="3"/>
        <v>331313167</v>
      </c>
      <c r="G38" s="33">
        <f t="shared" si="3"/>
        <v>294540582</v>
      </c>
      <c r="H38" s="34">
        <f t="shared" si="3"/>
        <v>294540582</v>
      </c>
      <c r="I38" s="36">
        <f t="shared" si="3"/>
        <v>876669784</v>
      </c>
      <c r="J38" s="37">
        <f t="shared" si="3"/>
        <v>127744332</v>
      </c>
      <c r="K38" s="33">
        <f t="shared" si="3"/>
        <v>128815476</v>
      </c>
      <c r="L38" s="34">
        <f t="shared" si="3"/>
        <v>127555236</v>
      </c>
    </row>
    <row r="39" spans="1:12" ht="13.5" x14ac:dyDescent="0.25">
      <c r="A39" s="24" t="s">
        <v>47</v>
      </c>
      <c r="B39" s="18" t="s">
        <v>48</v>
      </c>
      <c r="C39" s="33">
        <v>-447465781</v>
      </c>
      <c r="D39" s="33">
        <v>118440125</v>
      </c>
      <c r="E39" s="34">
        <v>99646713</v>
      </c>
      <c r="F39" s="35">
        <v>22133097</v>
      </c>
      <c r="G39" s="33">
        <v>22133097</v>
      </c>
      <c r="H39" s="34">
        <v>22133097</v>
      </c>
      <c r="I39" s="36">
        <v>195001242</v>
      </c>
      <c r="J39" s="37">
        <v>195001241</v>
      </c>
      <c r="K39" s="33">
        <v>322745573</v>
      </c>
      <c r="L39" s="34">
        <v>451561049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205760098</v>
      </c>
      <c r="D40" s="45">
        <f t="shared" si="4"/>
        <v>795344914</v>
      </c>
      <c r="E40" s="46">
        <f t="shared" si="4"/>
        <v>1017933486</v>
      </c>
      <c r="F40" s="47">
        <f t="shared" si="4"/>
        <v>353446264</v>
      </c>
      <c r="G40" s="45">
        <f t="shared" si="4"/>
        <v>316673679</v>
      </c>
      <c r="H40" s="46">
        <f t="shared" si="4"/>
        <v>316673679</v>
      </c>
      <c r="I40" s="48">
        <v>1071671026</v>
      </c>
      <c r="J40" s="49">
        <f>+J38+J39</f>
        <v>322745573</v>
      </c>
      <c r="K40" s="45">
        <f>+K38+K39</f>
        <v>451561049</v>
      </c>
      <c r="L40" s="46">
        <f>+L38+L39</f>
        <v>579116285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-408411</v>
      </c>
      <c r="F6" s="21">
        <v>0</v>
      </c>
      <c r="G6" s="19">
        <v>0</v>
      </c>
      <c r="H6" s="20">
        <v>0</v>
      </c>
      <c r="I6" s="22">
        <v>-71555</v>
      </c>
      <c r="J6" s="23">
        <v>43962663</v>
      </c>
      <c r="K6" s="19">
        <v>57481182</v>
      </c>
      <c r="L6" s="20">
        <v>60125316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-12102248</v>
      </c>
      <c r="F7" s="21">
        <v>42849000</v>
      </c>
      <c r="G7" s="19">
        <v>42849000</v>
      </c>
      <c r="H7" s="20">
        <v>42849000</v>
      </c>
      <c r="I7" s="22">
        <v>-3117008</v>
      </c>
      <c r="J7" s="23">
        <v>203530153</v>
      </c>
      <c r="K7" s="19">
        <v>266878914</v>
      </c>
      <c r="L7" s="20">
        <v>279955981</v>
      </c>
    </row>
    <row r="8" spans="1:12" ht="13.5" x14ac:dyDescent="0.25">
      <c r="A8" s="24" t="s">
        <v>23</v>
      </c>
      <c r="B8" s="18" t="s">
        <v>19</v>
      </c>
      <c r="C8" s="19">
        <v>16969459</v>
      </c>
      <c r="D8" s="19">
        <v>0</v>
      </c>
      <c r="E8" s="20">
        <v>16722420</v>
      </c>
      <c r="F8" s="21">
        <v>0</v>
      </c>
      <c r="G8" s="19">
        <v>0</v>
      </c>
      <c r="H8" s="20">
        <v>0</v>
      </c>
      <c r="I8" s="22">
        <v>34466707</v>
      </c>
      <c r="J8" s="23">
        <v>24573470</v>
      </c>
      <c r="K8" s="19">
        <v>25759348</v>
      </c>
      <c r="L8" s="20">
        <v>26946487</v>
      </c>
    </row>
    <row r="9" spans="1:12" ht="13.5" x14ac:dyDescent="0.25">
      <c r="A9" s="24" t="s">
        <v>24</v>
      </c>
      <c r="B9" s="18" t="s">
        <v>25</v>
      </c>
      <c r="C9" s="19">
        <v>1122008982</v>
      </c>
      <c r="D9" s="19">
        <v>0</v>
      </c>
      <c r="E9" s="20">
        <v>2153076214</v>
      </c>
      <c r="F9" s="21">
        <v>178308000</v>
      </c>
      <c r="G9" s="19">
        <v>178308000</v>
      </c>
      <c r="H9" s="20">
        <v>178308000</v>
      </c>
      <c r="I9" s="22">
        <v>2959990659</v>
      </c>
      <c r="J9" s="23">
        <v>171036000</v>
      </c>
      <c r="K9" s="19">
        <v>195368000</v>
      </c>
      <c r="L9" s="20">
        <v>196407000</v>
      </c>
    </row>
    <row r="10" spans="1:12" ht="13.5" x14ac:dyDescent="0.25">
      <c r="A10" s="24" t="s">
        <v>26</v>
      </c>
      <c r="B10" s="18" t="s">
        <v>25</v>
      </c>
      <c r="C10" s="19">
        <v>-5790000</v>
      </c>
      <c r="D10" s="19">
        <v>0</v>
      </c>
      <c r="E10" s="20">
        <v>-59390000</v>
      </c>
      <c r="F10" s="21">
        <v>43133000</v>
      </c>
      <c r="G10" s="19">
        <v>43133000</v>
      </c>
      <c r="H10" s="20">
        <v>43133000</v>
      </c>
      <c r="I10" s="22">
        <v>-83871000</v>
      </c>
      <c r="J10" s="23">
        <v>42499000</v>
      </c>
      <c r="K10" s="19">
        <v>44460000</v>
      </c>
      <c r="L10" s="20">
        <v>48111000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-9985189</v>
      </c>
      <c r="D14" s="19">
        <v>0</v>
      </c>
      <c r="E14" s="20">
        <v>-10211580</v>
      </c>
      <c r="F14" s="21">
        <v>-519003322</v>
      </c>
      <c r="G14" s="19">
        <v>-519003322</v>
      </c>
      <c r="H14" s="20">
        <v>-519003322</v>
      </c>
      <c r="I14" s="22">
        <v>-10614043</v>
      </c>
      <c r="J14" s="23">
        <v>-587296632</v>
      </c>
      <c r="K14" s="19">
        <v>-595546041</v>
      </c>
      <c r="L14" s="20">
        <v>-635174204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1123203252</v>
      </c>
      <c r="D17" s="27">
        <f t="shared" ref="D17:L17" si="0">SUM(D6:D16)</f>
        <v>0</v>
      </c>
      <c r="E17" s="28">
        <f t="shared" si="0"/>
        <v>2087686395</v>
      </c>
      <c r="F17" s="29">
        <f t="shared" si="0"/>
        <v>-254713322</v>
      </c>
      <c r="G17" s="27">
        <f t="shared" si="0"/>
        <v>-254713322</v>
      </c>
      <c r="H17" s="30">
        <f t="shared" si="0"/>
        <v>-254713322</v>
      </c>
      <c r="I17" s="29">
        <f t="shared" si="0"/>
        <v>2896783760</v>
      </c>
      <c r="J17" s="31">
        <f t="shared" si="0"/>
        <v>-101695346</v>
      </c>
      <c r="K17" s="27">
        <f t="shared" si="0"/>
        <v>-5598597</v>
      </c>
      <c r="L17" s="28">
        <f t="shared" si="0"/>
        <v>-23628420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-148808850</v>
      </c>
      <c r="G26" s="19">
        <v>-148808850</v>
      </c>
      <c r="H26" s="20">
        <v>-148808850</v>
      </c>
      <c r="I26" s="22">
        <v>-10352</v>
      </c>
      <c r="J26" s="23">
        <v>-48817385</v>
      </c>
      <c r="K26" s="19">
        <v>-51129000</v>
      </c>
      <c r="L26" s="20">
        <v>-55327650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-148808850</v>
      </c>
      <c r="G27" s="27">
        <f t="shared" si="1"/>
        <v>-148808850</v>
      </c>
      <c r="H27" s="28">
        <f t="shared" si="1"/>
        <v>-148808850</v>
      </c>
      <c r="I27" s="30">
        <f t="shared" si="1"/>
        <v>-10352</v>
      </c>
      <c r="J27" s="31">
        <f t="shared" si="1"/>
        <v>-48817385</v>
      </c>
      <c r="K27" s="27">
        <f t="shared" si="1"/>
        <v>-51129000</v>
      </c>
      <c r="L27" s="28">
        <f t="shared" si="1"/>
        <v>-55327650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1123203252</v>
      </c>
      <c r="D38" s="33">
        <f t="shared" ref="D38:L38" si="3">+D17+D27+D36</f>
        <v>0</v>
      </c>
      <c r="E38" s="34">
        <f t="shared" si="3"/>
        <v>2087686395</v>
      </c>
      <c r="F38" s="35">
        <f t="shared" si="3"/>
        <v>-403522172</v>
      </c>
      <c r="G38" s="33">
        <f t="shared" si="3"/>
        <v>-403522172</v>
      </c>
      <c r="H38" s="34">
        <f t="shared" si="3"/>
        <v>-403522172</v>
      </c>
      <c r="I38" s="36">
        <f t="shared" si="3"/>
        <v>2896773408</v>
      </c>
      <c r="J38" s="37">
        <f t="shared" si="3"/>
        <v>-150512731</v>
      </c>
      <c r="K38" s="33">
        <f t="shared" si="3"/>
        <v>-56727597</v>
      </c>
      <c r="L38" s="34">
        <f t="shared" si="3"/>
        <v>-78956070</v>
      </c>
    </row>
    <row r="39" spans="1:12" ht="13.5" x14ac:dyDescent="0.25">
      <c r="A39" s="24" t="s">
        <v>47</v>
      </c>
      <c r="B39" s="18" t="s">
        <v>48</v>
      </c>
      <c r="C39" s="33">
        <v>1</v>
      </c>
      <c r="D39" s="33">
        <v>0</v>
      </c>
      <c r="E39" s="34">
        <v>-20704596</v>
      </c>
      <c r="F39" s="35">
        <v>0</v>
      </c>
      <c r="G39" s="33">
        <v>0</v>
      </c>
      <c r="H39" s="34">
        <v>0</v>
      </c>
      <c r="I39" s="36">
        <v>1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1123203253</v>
      </c>
      <c r="D40" s="45">
        <f t="shared" si="4"/>
        <v>0</v>
      </c>
      <c r="E40" s="46">
        <f t="shared" si="4"/>
        <v>2066981799</v>
      </c>
      <c r="F40" s="47">
        <f t="shared" si="4"/>
        <v>-403522172</v>
      </c>
      <c r="G40" s="45">
        <f t="shared" si="4"/>
        <v>-403522172</v>
      </c>
      <c r="H40" s="46">
        <f t="shared" si="4"/>
        <v>-403522172</v>
      </c>
      <c r="I40" s="48">
        <v>2896773409</v>
      </c>
      <c r="J40" s="49">
        <f>+J38+J39</f>
        <v>-150512731</v>
      </c>
      <c r="K40" s="45">
        <f>+K38+K39</f>
        <v>-56727597</v>
      </c>
      <c r="L40" s="46">
        <f>+L38+L39</f>
        <v>-78956070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114615012</v>
      </c>
      <c r="H6" s="20">
        <v>114615012</v>
      </c>
      <c r="I6" s="22">
        <v>60201</v>
      </c>
      <c r="J6" s="23">
        <v>66892391</v>
      </c>
      <c r="K6" s="19">
        <v>83615488</v>
      </c>
      <c r="L6" s="20">
        <v>83615488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69697212</v>
      </c>
      <c r="G7" s="19">
        <v>95522844</v>
      </c>
      <c r="H7" s="20">
        <v>95522844</v>
      </c>
      <c r="I7" s="22">
        <v>1893850</v>
      </c>
      <c r="J7" s="23">
        <v>128304348</v>
      </c>
      <c r="K7" s="19">
        <v>167757936</v>
      </c>
      <c r="L7" s="20">
        <v>175321937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-1970377</v>
      </c>
      <c r="F8" s="21">
        <v>0</v>
      </c>
      <c r="G8" s="19">
        <v>9630252</v>
      </c>
      <c r="H8" s="20">
        <v>9630252</v>
      </c>
      <c r="I8" s="22">
        <v>80334</v>
      </c>
      <c r="J8" s="23">
        <v>26681491</v>
      </c>
      <c r="K8" s="19">
        <v>21505227</v>
      </c>
      <c r="L8" s="20">
        <v>22472962</v>
      </c>
    </row>
    <row r="9" spans="1:12" ht="13.5" x14ac:dyDescent="0.25">
      <c r="A9" s="24" t="s">
        <v>24</v>
      </c>
      <c r="B9" s="18" t="s">
        <v>25</v>
      </c>
      <c r="C9" s="19">
        <v>-3454347</v>
      </c>
      <c r="D9" s="19">
        <v>-7232744</v>
      </c>
      <c r="E9" s="20">
        <v>-2424538</v>
      </c>
      <c r="F9" s="21">
        <v>250580340</v>
      </c>
      <c r="G9" s="19">
        <v>234026196</v>
      </c>
      <c r="H9" s="20">
        <v>234026196</v>
      </c>
      <c r="I9" s="22">
        <v>16079279</v>
      </c>
      <c r="J9" s="23">
        <v>252459228</v>
      </c>
      <c r="K9" s="19">
        <v>249035632</v>
      </c>
      <c r="L9" s="20">
        <v>242558490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43112004</v>
      </c>
      <c r="G10" s="19">
        <v>41011992</v>
      </c>
      <c r="H10" s="20">
        <v>41011992</v>
      </c>
      <c r="I10" s="22">
        <v>0</v>
      </c>
      <c r="J10" s="23">
        <v>45424000</v>
      </c>
      <c r="K10" s="19">
        <v>50489000</v>
      </c>
      <c r="L10" s="20">
        <v>53699000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329680</v>
      </c>
      <c r="K11" s="19">
        <v>344845</v>
      </c>
      <c r="L11" s="20">
        <v>360363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10804952</v>
      </c>
      <c r="D14" s="19">
        <v>13355496</v>
      </c>
      <c r="E14" s="20">
        <v>25467845</v>
      </c>
      <c r="F14" s="21">
        <v>-343668900</v>
      </c>
      <c r="G14" s="19">
        <v>-413074716</v>
      </c>
      <c r="H14" s="20">
        <v>-413074716</v>
      </c>
      <c r="I14" s="22">
        <v>15051842</v>
      </c>
      <c r="J14" s="23">
        <v>-456794468</v>
      </c>
      <c r="K14" s="19">
        <v>-480123106</v>
      </c>
      <c r="L14" s="20">
        <v>-512561457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-999996</v>
      </c>
      <c r="G15" s="19">
        <v>-999996</v>
      </c>
      <c r="H15" s="20">
        <v>-999996</v>
      </c>
      <c r="I15" s="22">
        <v>0</v>
      </c>
      <c r="J15" s="23">
        <v>-6053189</v>
      </c>
      <c r="K15" s="19">
        <v>-6331636</v>
      </c>
      <c r="L15" s="20">
        <v>-6622891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116880</v>
      </c>
      <c r="H16" s="20">
        <v>116880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7350605</v>
      </c>
      <c r="D17" s="27">
        <f t="shared" ref="D17:L17" si="0">SUM(D6:D16)</f>
        <v>6122752</v>
      </c>
      <c r="E17" s="28">
        <f t="shared" si="0"/>
        <v>21072930</v>
      </c>
      <c r="F17" s="29">
        <f t="shared" si="0"/>
        <v>18720660</v>
      </c>
      <c r="G17" s="27">
        <f t="shared" si="0"/>
        <v>80848464</v>
      </c>
      <c r="H17" s="30">
        <f t="shared" si="0"/>
        <v>80848464</v>
      </c>
      <c r="I17" s="29">
        <f t="shared" si="0"/>
        <v>33165506</v>
      </c>
      <c r="J17" s="31">
        <f t="shared" si="0"/>
        <v>57243481</v>
      </c>
      <c r="K17" s="27">
        <f t="shared" si="0"/>
        <v>86293386</v>
      </c>
      <c r="L17" s="28">
        <f t="shared" si="0"/>
        <v>58843892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2190443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5714318</v>
      </c>
      <c r="D24" s="19">
        <v>6051425</v>
      </c>
      <c r="E24" s="20">
        <v>6736992</v>
      </c>
      <c r="F24" s="21">
        <v>0</v>
      </c>
      <c r="G24" s="19">
        <v>3369252</v>
      </c>
      <c r="H24" s="20">
        <v>3369252</v>
      </c>
      <c r="I24" s="22">
        <v>134426512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-37700028</v>
      </c>
      <c r="G26" s="19">
        <v>-38856876</v>
      </c>
      <c r="H26" s="20">
        <v>-38856876</v>
      </c>
      <c r="I26" s="22">
        <v>-847721</v>
      </c>
      <c r="J26" s="23">
        <v>-87092950</v>
      </c>
      <c r="K26" s="19">
        <v>-72118271</v>
      </c>
      <c r="L26" s="20">
        <v>-76129947</v>
      </c>
    </row>
    <row r="27" spans="1:12" ht="13.5" x14ac:dyDescent="0.25">
      <c r="A27" s="25" t="s">
        <v>39</v>
      </c>
      <c r="B27" s="26" t="s">
        <v>19</v>
      </c>
      <c r="C27" s="27">
        <f>SUM(C21:C26)</f>
        <v>7904761</v>
      </c>
      <c r="D27" s="27">
        <f t="shared" ref="D27:L27" si="1">SUM(D21:D26)</f>
        <v>6051425</v>
      </c>
      <c r="E27" s="28">
        <f t="shared" si="1"/>
        <v>6736992</v>
      </c>
      <c r="F27" s="29">
        <f t="shared" si="1"/>
        <v>-37700028</v>
      </c>
      <c r="G27" s="27">
        <f t="shared" si="1"/>
        <v>-35487624</v>
      </c>
      <c r="H27" s="28">
        <f t="shared" si="1"/>
        <v>-35487624</v>
      </c>
      <c r="I27" s="30">
        <f t="shared" si="1"/>
        <v>133578791</v>
      </c>
      <c r="J27" s="31">
        <f t="shared" si="1"/>
        <v>-87092950</v>
      </c>
      <c r="K27" s="27">
        <f t="shared" si="1"/>
        <v>-72118271</v>
      </c>
      <c r="L27" s="28">
        <f t="shared" si="1"/>
        <v>-76129947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-15000000</v>
      </c>
      <c r="H35" s="20">
        <v>-15000000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-15000000</v>
      </c>
      <c r="H36" s="28">
        <f t="shared" si="2"/>
        <v>-15000000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15255366</v>
      </c>
      <c r="D38" s="33">
        <f t="shared" ref="D38:L38" si="3">+D17+D27+D36</f>
        <v>12174177</v>
      </c>
      <c r="E38" s="34">
        <f t="shared" si="3"/>
        <v>27809922</v>
      </c>
      <c r="F38" s="35">
        <f t="shared" si="3"/>
        <v>-18979368</v>
      </c>
      <c r="G38" s="33">
        <f t="shared" si="3"/>
        <v>30360840</v>
      </c>
      <c r="H38" s="34">
        <f t="shared" si="3"/>
        <v>30360840</v>
      </c>
      <c r="I38" s="36">
        <f t="shared" si="3"/>
        <v>166744297</v>
      </c>
      <c r="J38" s="37">
        <f t="shared" si="3"/>
        <v>-29849469</v>
      </c>
      <c r="K38" s="33">
        <f t="shared" si="3"/>
        <v>14175115</v>
      </c>
      <c r="L38" s="34">
        <f t="shared" si="3"/>
        <v>-17286055</v>
      </c>
    </row>
    <row r="39" spans="1:12" ht="13.5" x14ac:dyDescent="0.25">
      <c r="A39" s="24" t="s">
        <v>47</v>
      </c>
      <c r="B39" s="18" t="s">
        <v>48</v>
      </c>
      <c r="C39" s="33">
        <v>-677095</v>
      </c>
      <c r="D39" s="33">
        <v>-1483574</v>
      </c>
      <c r="E39" s="34">
        <v>1651815</v>
      </c>
      <c r="F39" s="35">
        <v>16724760</v>
      </c>
      <c r="G39" s="33">
        <v>16724760</v>
      </c>
      <c r="H39" s="34">
        <v>16724760</v>
      </c>
      <c r="I39" s="36">
        <v>145799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14578271</v>
      </c>
      <c r="D40" s="45">
        <f t="shared" si="4"/>
        <v>10690603</v>
      </c>
      <c r="E40" s="46">
        <f t="shared" si="4"/>
        <v>29461737</v>
      </c>
      <c r="F40" s="47">
        <f t="shared" si="4"/>
        <v>-2254608</v>
      </c>
      <c r="G40" s="45">
        <f t="shared" si="4"/>
        <v>47085600</v>
      </c>
      <c r="H40" s="46">
        <f t="shared" si="4"/>
        <v>47085600</v>
      </c>
      <c r="I40" s="48">
        <v>249747401</v>
      </c>
      <c r="J40" s="49">
        <f>+J38+J39</f>
        <v>-29849469</v>
      </c>
      <c r="K40" s="45">
        <f>+K38+K39</f>
        <v>14175115</v>
      </c>
      <c r="L40" s="46">
        <f>+L38+L39</f>
        <v>-17286055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66837</v>
      </c>
      <c r="F8" s="21">
        <v>1092500</v>
      </c>
      <c r="G8" s="19">
        <v>805000</v>
      </c>
      <c r="H8" s="20">
        <v>805000</v>
      </c>
      <c r="I8" s="22">
        <v>-615590</v>
      </c>
      <c r="J8" s="23">
        <v>924953</v>
      </c>
      <c r="K8" s="19">
        <v>970276</v>
      </c>
      <c r="L8" s="20">
        <v>1014908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1066740824</v>
      </c>
      <c r="G9" s="19">
        <v>1067133514</v>
      </c>
      <c r="H9" s="20">
        <v>1067133514</v>
      </c>
      <c r="I9" s="22">
        <v>5245079</v>
      </c>
      <c r="J9" s="23">
        <v>1133110000</v>
      </c>
      <c r="K9" s="19">
        <v>1196387001</v>
      </c>
      <c r="L9" s="20">
        <v>1266137000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355703176</v>
      </c>
      <c r="G10" s="19">
        <v>331554176</v>
      </c>
      <c r="H10" s="20">
        <v>331554176</v>
      </c>
      <c r="I10" s="22">
        <v>0</v>
      </c>
      <c r="J10" s="23">
        <v>331745000</v>
      </c>
      <c r="K10" s="19">
        <v>349559000</v>
      </c>
      <c r="L10" s="20">
        <v>382745000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-3826978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45652488</v>
      </c>
      <c r="E14" s="20">
        <v>-1256529</v>
      </c>
      <c r="F14" s="21">
        <v>-1184649624</v>
      </c>
      <c r="G14" s="19">
        <v>-865120961</v>
      </c>
      <c r="H14" s="20">
        <v>-865120961</v>
      </c>
      <c r="I14" s="22">
        <v>-72819225</v>
      </c>
      <c r="J14" s="23">
        <v>-840554082</v>
      </c>
      <c r="K14" s="19">
        <v>-868329165</v>
      </c>
      <c r="L14" s="20">
        <v>-881931192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-30000000</v>
      </c>
      <c r="G16" s="19">
        <v>-21400000</v>
      </c>
      <c r="H16" s="20">
        <v>-21400000</v>
      </c>
      <c r="I16" s="22">
        <v>0</v>
      </c>
      <c r="J16" s="23">
        <v>-50000000</v>
      </c>
      <c r="K16" s="19">
        <v>-75000000</v>
      </c>
      <c r="L16" s="20">
        <v>-90000000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45652488</v>
      </c>
      <c r="E17" s="28">
        <f t="shared" si="0"/>
        <v>-1189692</v>
      </c>
      <c r="F17" s="29">
        <f t="shared" si="0"/>
        <v>208886876</v>
      </c>
      <c r="G17" s="27">
        <f t="shared" si="0"/>
        <v>512971729</v>
      </c>
      <c r="H17" s="30">
        <f t="shared" si="0"/>
        <v>512971729</v>
      </c>
      <c r="I17" s="29">
        <f t="shared" si="0"/>
        <v>-72016714</v>
      </c>
      <c r="J17" s="31">
        <f t="shared" si="0"/>
        <v>575225871</v>
      </c>
      <c r="K17" s="27">
        <f t="shared" si="0"/>
        <v>603587112</v>
      </c>
      <c r="L17" s="28">
        <f t="shared" si="0"/>
        <v>677965716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-311141</v>
      </c>
      <c r="D24" s="19">
        <v>-323503</v>
      </c>
      <c r="E24" s="20">
        <v>-346478</v>
      </c>
      <c r="F24" s="21">
        <v>0</v>
      </c>
      <c r="G24" s="19">
        <v>0</v>
      </c>
      <c r="H24" s="20">
        <v>0</v>
      </c>
      <c r="I24" s="22">
        <v>-15765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-450045485</v>
      </c>
      <c r="G26" s="19">
        <v>-584508372</v>
      </c>
      <c r="H26" s="20">
        <v>-584508372</v>
      </c>
      <c r="I26" s="22">
        <v>0</v>
      </c>
      <c r="J26" s="23">
        <v>-464128500</v>
      </c>
      <c r="K26" s="19">
        <v>-495537247</v>
      </c>
      <c r="L26" s="20">
        <v>-533488330</v>
      </c>
    </row>
    <row r="27" spans="1:12" ht="13.5" x14ac:dyDescent="0.25">
      <c r="A27" s="25" t="s">
        <v>39</v>
      </c>
      <c r="B27" s="26" t="s">
        <v>19</v>
      </c>
      <c r="C27" s="27">
        <f>SUM(C21:C26)</f>
        <v>-311141</v>
      </c>
      <c r="D27" s="27">
        <f t="shared" ref="D27:L27" si="1">SUM(D21:D26)</f>
        <v>-323503</v>
      </c>
      <c r="E27" s="28">
        <f t="shared" si="1"/>
        <v>-346478</v>
      </c>
      <c r="F27" s="29">
        <f t="shared" si="1"/>
        <v>-450045485</v>
      </c>
      <c r="G27" s="27">
        <f t="shared" si="1"/>
        <v>-584508372</v>
      </c>
      <c r="H27" s="28">
        <f t="shared" si="1"/>
        <v>-584508372</v>
      </c>
      <c r="I27" s="30">
        <f t="shared" si="1"/>
        <v>-15765</v>
      </c>
      <c r="J27" s="31">
        <f t="shared" si="1"/>
        <v>-464128500</v>
      </c>
      <c r="K27" s="27">
        <f t="shared" si="1"/>
        <v>-495537247</v>
      </c>
      <c r="L27" s="28">
        <f t="shared" si="1"/>
        <v>-533488330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-311141</v>
      </c>
      <c r="D38" s="33">
        <f t="shared" ref="D38:L38" si="3">+D17+D27+D36</f>
        <v>45328985</v>
      </c>
      <c r="E38" s="34">
        <f t="shared" si="3"/>
        <v>-1536170</v>
      </c>
      <c r="F38" s="35">
        <f t="shared" si="3"/>
        <v>-241158609</v>
      </c>
      <c r="G38" s="33">
        <f t="shared" si="3"/>
        <v>-71536643</v>
      </c>
      <c r="H38" s="34">
        <f t="shared" si="3"/>
        <v>-71536643</v>
      </c>
      <c r="I38" s="36">
        <f t="shared" si="3"/>
        <v>-72032479</v>
      </c>
      <c r="J38" s="37">
        <f t="shared" si="3"/>
        <v>111097371</v>
      </c>
      <c r="K38" s="33">
        <f t="shared" si="3"/>
        <v>108049865</v>
      </c>
      <c r="L38" s="34">
        <f t="shared" si="3"/>
        <v>144477386</v>
      </c>
    </row>
    <row r="39" spans="1:12" ht="13.5" x14ac:dyDescent="0.25">
      <c r="A39" s="24" t="s">
        <v>47</v>
      </c>
      <c r="B39" s="18" t="s">
        <v>48</v>
      </c>
      <c r="C39" s="33">
        <v>555275233</v>
      </c>
      <c r="D39" s="33">
        <v>289483350</v>
      </c>
      <c r="E39" s="34">
        <v>152549929</v>
      </c>
      <c r="F39" s="35">
        <v>454325568</v>
      </c>
      <c r="G39" s="33">
        <v>159306618</v>
      </c>
      <c r="H39" s="34">
        <v>159306618</v>
      </c>
      <c r="I39" s="36">
        <v>416981201</v>
      </c>
      <c r="J39" s="37">
        <v>60000000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554964092</v>
      </c>
      <c r="D40" s="45">
        <f t="shared" si="4"/>
        <v>334812335</v>
      </c>
      <c r="E40" s="46">
        <f t="shared" si="4"/>
        <v>151013759</v>
      </c>
      <c r="F40" s="47">
        <f t="shared" si="4"/>
        <v>213166959</v>
      </c>
      <c r="G40" s="45">
        <f t="shared" si="4"/>
        <v>87769975</v>
      </c>
      <c r="H40" s="46">
        <f t="shared" si="4"/>
        <v>87769975</v>
      </c>
      <c r="I40" s="48">
        <v>717877229</v>
      </c>
      <c r="J40" s="49">
        <f>+J38+J39</f>
        <v>171097371</v>
      </c>
      <c r="K40" s="45">
        <f>+K38+K39</f>
        <v>108049865</v>
      </c>
      <c r="L40" s="46">
        <f>+L38+L39</f>
        <v>144477386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15129087</v>
      </c>
      <c r="D6" s="19">
        <v>22590461</v>
      </c>
      <c r="E6" s="20">
        <v>20842613</v>
      </c>
      <c r="F6" s="21">
        <v>47322555</v>
      </c>
      <c r="G6" s="19">
        <v>47322555</v>
      </c>
      <c r="H6" s="20">
        <v>47322555</v>
      </c>
      <c r="I6" s="22">
        <v>11103102</v>
      </c>
      <c r="J6" s="23">
        <v>61861851</v>
      </c>
      <c r="K6" s="19">
        <v>64700247</v>
      </c>
      <c r="L6" s="20">
        <v>67674029</v>
      </c>
    </row>
    <row r="7" spans="1:12" ht="13.5" x14ac:dyDescent="0.25">
      <c r="A7" s="24" t="s">
        <v>22</v>
      </c>
      <c r="B7" s="18" t="s">
        <v>19</v>
      </c>
      <c r="C7" s="19">
        <v>86140511</v>
      </c>
      <c r="D7" s="19">
        <v>88545901</v>
      </c>
      <c r="E7" s="20">
        <v>72251205</v>
      </c>
      <c r="F7" s="21">
        <v>179272419</v>
      </c>
      <c r="G7" s="19">
        <v>179272419</v>
      </c>
      <c r="H7" s="20">
        <v>179272419</v>
      </c>
      <c r="I7" s="22">
        <v>21390863</v>
      </c>
      <c r="J7" s="23">
        <v>173291859</v>
      </c>
      <c r="K7" s="19">
        <v>196895166</v>
      </c>
      <c r="L7" s="20">
        <v>223463352</v>
      </c>
    </row>
    <row r="8" spans="1:12" ht="13.5" x14ac:dyDescent="0.25">
      <c r="A8" s="24" t="s">
        <v>23</v>
      </c>
      <c r="B8" s="18" t="s">
        <v>19</v>
      </c>
      <c r="C8" s="19">
        <v>5313981</v>
      </c>
      <c r="D8" s="19">
        <v>6496084</v>
      </c>
      <c r="E8" s="20">
        <v>5885767</v>
      </c>
      <c r="F8" s="21">
        <v>12999487</v>
      </c>
      <c r="G8" s="19">
        <v>26071684</v>
      </c>
      <c r="H8" s="20">
        <v>26071684</v>
      </c>
      <c r="I8" s="22">
        <v>1516265</v>
      </c>
      <c r="J8" s="23">
        <v>341481317</v>
      </c>
      <c r="K8" s="19">
        <v>332152684</v>
      </c>
      <c r="L8" s="20">
        <v>330196126</v>
      </c>
    </row>
    <row r="9" spans="1:12" ht="13.5" x14ac:dyDescent="0.25">
      <c r="A9" s="24" t="s">
        <v>24</v>
      </c>
      <c r="B9" s="18" t="s">
        <v>25</v>
      </c>
      <c r="C9" s="19">
        <v>63403188</v>
      </c>
      <c r="D9" s="19">
        <v>51021000</v>
      </c>
      <c r="E9" s="20">
        <v>66655499</v>
      </c>
      <c r="F9" s="21">
        <v>72438000</v>
      </c>
      <c r="G9" s="19">
        <v>74625000</v>
      </c>
      <c r="H9" s="20">
        <v>74625000</v>
      </c>
      <c r="I9" s="22">
        <v>23670690</v>
      </c>
      <c r="J9" s="23">
        <v>86957955</v>
      </c>
      <c r="K9" s="19">
        <v>78054150</v>
      </c>
      <c r="L9" s="20">
        <v>78826550</v>
      </c>
    </row>
    <row r="10" spans="1:12" ht="13.5" x14ac:dyDescent="0.25">
      <c r="A10" s="24" t="s">
        <v>26</v>
      </c>
      <c r="B10" s="18" t="s">
        <v>25</v>
      </c>
      <c r="C10" s="19">
        <v>8240000</v>
      </c>
      <c r="D10" s="19">
        <v>0</v>
      </c>
      <c r="E10" s="20">
        <v>50280413</v>
      </c>
      <c r="F10" s="21">
        <v>24108000</v>
      </c>
      <c r="G10" s="19">
        <v>52285000</v>
      </c>
      <c r="H10" s="20">
        <v>52285000</v>
      </c>
      <c r="I10" s="22">
        <v>1200</v>
      </c>
      <c r="J10" s="23">
        <v>53025045</v>
      </c>
      <c r="K10" s="19">
        <v>32202850</v>
      </c>
      <c r="L10" s="20">
        <v>32321450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1263600</v>
      </c>
      <c r="G11" s="19">
        <v>1263600</v>
      </c>
      <c r="H11" s="20">
        <v>1263600</v>
      </c>
      <c r="I11" s="22">
        <v>0</v>
      </c>
      <c r="J11" s="23">
        <v>1325516</v>
      </c>
      <c r="K11" s="19">
        <v>1386490</v>
      </c>
      <c r="L11" s="20">
        <v>1448882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-121526</v>
      </c>
      <c r="D14" s="19">
        <v>-104690</v>
      </c>
      <c r="E14" s="20">
        <v>-18340386</v>
      </c>
      <c r="F14" s="21">
        <v>-411142859</v>
      </c>
      <c r="G14" s="19">
        <v>-265589668</v>
      </c>
      <c r="H14" s="20">
        <v>-265589668</v>
      </c>
      <c r="I14" s="22">
        <v>-51681491</v>
      </c>
      <c r="J14" s="23">
        <v>-610193679</v>
      </c>
      <c r="K14" s="19">
        <v>-631562997</v>
      </c>
      <c r="L14" s="20">
        <v>-672460059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-34000000</v>
      </c>
      <c r="G15" s="19">
        <v>-70000000</v>
      </c>
      <c r="H15" s="20">
        <v>-70000000</v>
      </c>
      <c r="I15" s="22">
        <v>0</v>
      </c>
      <c r="J15" s="23">
        <v>-45000000</v>
      </c>
      <c r="K15" s="19">
        <v>-40000000</v>
      </c>
      <c r="L15" s="20">
        <v>-30000000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178105241</v>
      </c>
      <c r="D17" s="27">
        <f t="shared" ref="D17:L17" si="0">SUM(D6:D16)</f>
        <v>168548756</v>
      </c>
      <c r="E17" s="28">
        <f t="shared" si="0"/>
        <v>197575111</v>
      </c>
      <c r="F17" s="29">
        <f t="shared" si="0"/>
        <v>-107738798</v>
      </c>
      <c r="G17" s="27">
        <f t="shared" si="0"/>
        <v>45250590</v>
      </c>
      <c r="H17" s="30">
        <f t="shared" si="0"/>
        <v>45250590</v>
      </c>
      <c r="I17" s="29">
        <f t="shared" si="0"/>
        <v>6000629</v>
      </c>
      <c r="J17" s="31">
        <f t="shared" si="0"/>
        <v>62749864</v>
      </c>
      <c r="K17" s="27">
        <f t="shared" si="0"/>
        <v>33828590</v>
      </c>
      <c r="L17" s="28">
        <f t="shared" si="0"/>
        <v>31470330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57000000</v>
      </c>
      <c r="G21" s="39">
        <v>57000000</v>
      </c>
      <c r="H21" s="40">
        <v>57000000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-11689999</v>
      </c>
      <c r="F26" s="21">
        <v>-27506403</v>
      </c>
      <c r="G26" s="19">
        <v>-75415963</v>
      </c>
      <c r="H26" s="20">
        <v>-75415963</v>
      </c>
      <c r="I26" s="22">
        <v>-18443419</v>
      </c>
      <c r="J26" s="23">
        <v>-64133045</v>
      </c>
      <c r="K26" s="19">
        <v>-35272850</v>
      </c>
      <c r="L26" s="20">
        <v>-32891450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-11689999</v>
      </c>
      <c r="F27" s="29">
        <f t="shared" si="1"/>
        <v>29493597</v>
      </c>
      <c r="G27" s="27">
        <f t="shared" si="1"/>
        <v>-18415963</v>
      </c>
      <c r="H27" s="28">
        <f t="shared" si="1"/>
        <v>-18415963</v>
      </c>
      <c r="I27" s="30">
        <f t="shared" si="1"/>
        <v>-18443419</v>
      </c>
      <c r="J27" s="31">
        <f t="shared" si="1"/>
        <v>-64133045</v>
      </c>
      <c r="K27" s="27">
        <f t="shared" si="1"/>
        <v>-35272850</v>
      </c>
      <c r="L27" s="28">
        <f t="shared" si="1"/>
        <v>-32891450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178105241</v>
      </c>
      <c r="D38" s="33">
        <f t="shared" ref="D38:L38" si="3">+D17+D27+D36</f>
        <v>168548756</v>
      </c>
      <c r="E38" s="34">
        <f t="shared" si="3"/>
        <v>185885112</v>
      </c>
      <c r="F38" s="35">
        <f t="shared" si="3"/>
        <v>-78245201</v>
      </c>
      <c r="G38" s="33">
        <f t="shared" si="3"/>
        <v>26834627</v>
      </c>
      <c r="H38" s="34">
        <f t="shared" si="3"/>
        <v>26834627</v>
      </c>
      <c r="I38" s="36">
        <f t="shared" si="3"/>
        <v>-12442790</v>
      </c>
      <c r="J38" s="37">
        <f t="shared" si="3"/>
        <v>-1383181</v>
      </c>
      <c r="K38" s="33">
        <f t="shared" si="3"/>
        <v>-1444260</v>
      </c>
      <c r="L38" s="34">
        <f t="shared" si="3"/>
        <v>-1421120</v>
      </c>
    </row>
    <row r="39" spans="1:12" ht="13.5" x14ac:dyDescent="0.25">
      <c r="A39" s="24" t="s">
        <v>47</v>
      </c>
      <c r="B39" s="18" t="s">
        <v>48</v>
      </c>
      <c r="C39" s="33">
        <v>25964981</v>
      </c>
      <c r="D39" s="33">
        <v>49860605</v>
      </c>
      <c r="E39" s="34">
        <v>17879200</v>
      </c>
      <c r="F39" s="35">
        <v>-1804147</v>
      </c>
      <c r="G39" s="33">
        <v>-1804147</v>
      </c>
      <c r="H39" s="34">
        <v>-1804147</v>
      </c>
      <c r="I39" s="36">
        <v>0</v>
      </c>
      <c r="J39" s="37">
        <v>325670952</v>
      </c>
      <c r="K39" s="33">
        <v>660183083</v>
      </c>
      <c r="L39" s="34">
        <v>984912453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204070222</v>
      </c>
      <c r="D40" s="45">
        <f t="shared" si="4"/>
        <v>218409361</v>
      </c>
      <c r="E40" s="46">
        <f t="shared" si="4"/>
        <v>203764312</v>
      </c>
      <c r="F40" s="47">
        <f t="shared" si="4"/>
        <v>-80049348</v>
      </c>
      <c r="G40" s="45">
        <f t="shared" si="4"/>
        <v>25030480</v>
      </c>
      <c r="H40" s="46">
        <f t="shared" si="4"/>
        <v>25030480</v>
      </c>
      <c r="I40" s="48">
        <v>-4619314</v>
      </c>
      <c r="J40" s="49">
        <f>+J38+J39</f>
        <v>324287771</v>
      </c>
      <c r="K40" s="45">
        <f>+K38+K39</f>
        <v>658738823</v>
      </c>
      <c r="L40" s="46">
        <f>+L38+L39</f>
        <v>983491333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10895393</v>
      </c>
      <c r="D6" s="19">
        <v>9544676</v>
      </c>
      <c r="E6" s="20">
        <v>11608104</v>
      </c>
      <c r="F6" s="21">
        <v>13740672</v>
      </c>
      <c r="G6" s="19">
        <v>-760870</v>
      </c>
      <c r="H6" s="20">
        <v>-760870</v>
      </c>
      <c r="I6" s="22">
        <v>9894906</v>
      </c>
      <c r="J6" s="23">
        <v>11087000</v>
      </c>
      <c r="K6" s="19">
        <v>11598000</v>
      </c>
      <c r="L6" s="20">
        <v>12131000</v>
      </c>
    </row>
    <row r="7" spans="1:12" ht="13.5" x14ac:dyDescent="0.25">
      <c r="A7" s="24" t="s">
        <v>22</v>
      </c>
      <c r="B7" s="18" t="s">
        <v>19</v>
      </c>
      <c r="C7" s="19">
        <v>36052673</v>
      </c>
      <c r="D7" s="19">
        <v>57954563</v>
      </c>
      <c r="E7" s="20">
        <v>51764964</v>
      </c>
      <c r="F7" s="21">
        <v>53788272</v>
      </c>
      <c r="G7" s="19">
        <v>53788272</v>
      </c>
      <c r="H7" s="20">
        <v>53788272</v>
      </c>
      <c r="I7" s="22">
        <v>35088395</v>
      </c>
      <c r="J7" s="23">
        <v>107256573</v>
      </c>
      <c r="K7" s="19">
        <v>58146994</v>
      </c>
      <c r="L7" s="20">
        <v>41149915</v>
      </c>
    </row>
    <row r="8" spans="1:12" ht="13.5" x14ac:dyDescent="0.25">
      <c r="A8" s="24" t="s">
        <v>23</v>
      </c>
      <c r="B8" s="18" t="s">
        <v>19</v>
      </c>
      <c r="C8" s="19">
        <v>6154416</v>
      </c>
      <c r="D8" s="19">
        <v>1191010</v>
      </c>
      <c r="E8" s="20">
        <v>2793890</v>
      </c>
      <c r="F8" s="21">
        <v>3704808</v>
      </c>
      <c r="G8" s="19">
        <v>3966817</v>
      </c>
      <c r="H8" s="20">
        <v>3966817</v>
      </c>
      <c r="I8" s="22">
        <v>7946274</v>
      </c>
      <c r="J8" s="23">
        <v>39538548</v>
      </c>
      <c r="K8" s="19">
        <v>22854439</v>
      </c>
      <c r="L8" s="20">
        <v>23099476</v>
      </c>
    </row>
    <row r="9" spans="1:12" ht="13.5" x14ac:dyDescent="0.25">
      <c r="A9" s="24" t="s">
        <v>24</v>
      </c>
      <c r="B9" s="18" t="s">
        <v>25</v>
      </c>
      <c r="C9" s="19">
        <v>94062382</v>
      </c>
      <c r="D9" s="19">
        <v>71925026</v>
      </c>
      <c r="E9" s="20">
        <v>70306789</v>
      </c>
      <c r="F9" s="21">
        <v>78707004</v>
      </c>
      <c r="G9" s="19">
        <v>84247190</v>
      </c>
      <c r="H9" s="20">
        <v>84247190</v>
      </c>
      <c r="I9" s="22">
        <v>18516684</v>
      </c>
      <c r="J9" s="23">
        <v>82198000</v>
      </c>
      <c r="K9" s="19">
        <v>61060762</v>
      </c>
      <c r="L9" s="20">
        <v>58778183</v>
      </c>
    </row>
    <row r="10" spans="1:12" ht="13.5" x14ac:dyDescent="0.25">
      <c r="A10" s="24" t="s">
        <v>26</v>
      </c>
      <c r="B10" s="18" t="s">
        <v>25</v>
      </c>
      <c r="C10" s="19">
        <v>28866000</v>
      </c>
      <c r="D10" s="19">
        <v>34541000</v>
      </c>
      <c r="E10" s="20">
        <v>33316174</v>
      </c>
      <c r="F10" s="21">
        <v>19531000</v>
      </c>
      <c r="G10" s="19">
        <v>19531000</v>
      </c>
      <c r="H10" s="20">
        <v>19531000</v>
      </c>
      <c r="I10" s="22">
        <v>16041000</v>
      </c>
      <c r="J10" s="23">
        <v>39728000</v>
      </c>
      <c r="K10" s="19">
        <v>18388000</v>
      </c>
      <c r="L10" s="20">
        <v>19627000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188268</v>
      </c>
      <c r="G11" s="19">
        <v>363197</v>
      </c>
      <c r="H11" s="20">
        <v>363197</v>
      </c>
      <c r="I11" s="22">
        <v>-24124</v>
      </c>
      <c r="J11" s="23">
        <v>329036</v>
      </c>
      <c r="K11" s="19">
        <v>344171</v>
      </c>
      <c r="L11" s="20">
        <v>360003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40805995</v>
      </c>
      <c r="D14" s="19">
        <v>-52120669</v>
      </c>
      <c r="E14" s="20">
        <v>-26357177</v>
      </c>
      <c r="F14" s="21">
        <v>-194697456</v>
      </c>
      <c r="G14" s="19">
        <v>-194697456</v>
      </c>
      <c r="H14" s="20">
        <v>-194697456</v>
      </c>
      <c r="I14" s="22">
        <v>-39103121</v>
      </c>
      <c r="J14" s="23">
        <v>-191113250</v>
      </c>
      <c r="K14" s="19">
        <v>-197796838</v>
      </c>
      <c r="L14" s="20">
        <v>-202948298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-6858564</v>
      </c>
      <c r="G15" s="19">
        <v>-6858564</v>
      </c>
      <c r="H15" s="20">
        <v>-6858564</v>
      </c>
      <c r="I15" s="22">
        <v>-104</v>
      </c>
      <c r="J15" s="23">
        <v>-6556250</v>
      </c>
      <c r="K15" s="19">
        <v>-6857838</v>
      </c>
      <c r="L15" s="20">
        <v>-7173298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216836859</v>
      </c>
      <c r="D17" s="27">
        <f t="shared" ref="D17:L17" si="0">SUM(D6:D16)</f>
        <v>123035606</v>
      </c>
      <c r="E17" s="28">
        <f t="shared" si="0"/>
        <v>143432744</v>
      </c>
      <c r="F17" s="29">
        <f t="shared" si="0"/>
        <v>-31895996</v>
      </c>
      <c r="G17" s="27">
        <f t="shared" si="0"/>
        <v>-40420414</v>
      </c>
      <c r="H17" s="30">
        <f t="shared" si="0"/>
        <v>-40420414</v>
      </c>
      <c r="I17" s="29">
        <f t="shared" si="0"/>
        <v>48359910</v>
      </c>
      <c r="J17" s="31">
        <f t="shared" si="0"/>
        <v>82467657</v>
      </c>
      <c r="K17" s="27">
        <f t="shared" si="0"/>
        <v>-32262310</v>
      </c>
      <c r="L17" s="28">
        <f t="shared" si="0"/>
        <v>-54976019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2666466</v>
      </c>
      <c r="D21" s="19">
        <v>1628531</v>
      </c>
      <c r="E21" s="20">
        <v>623431</v>
      </c>
      <c r="F21" s="38">
        <v>42120000</v>
      </c>
      <c r="G21" s="39">
        <v>42120000</v>
      </c>
      <c r="H21" s="40">
        <v>42120000</v>
      </c>
      <c r="I21" s="22">
        <v>570962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-24836756</v>
      </c>
      <c r="D26" s="19">
        <v>-29018772</v>
      </c>
      <c r="E26" s="20">
        <v>-28293763</v>
      </c>
      <c r="F26" s="21">
        <v>-5600000</v>
      </c>
      <c r="G26" s="19">
        <v>-5600000</v>
      </c>
      <c r="H26" s="20">
        <v>-5600000</v>
      </c>
      <c r="I26" s="22">
        <v>-16381200</v>
      </c>
      <c r="J26" s="23">
        <v>-30198640</v>
      </c>
      <c r="K26" s="19">
        <v>-30393000</v>
      </c>
      <c r="L26" s="20">
        <v>-30472000</v>
      </c>
    </row>
    <row r="27" spans="1:12" ht="13.5" x14ac:dyDescent="0.25">
      <c r="A27" s="25" t="s">
        <v>39</v>
      </c>
      <c r="B27" s="26" t="s">
        <v>19</v>
      </c>
      <c r="C27" s="27">
        <f>SUM(C21:C26)</f>
        <v>-22170290</v>
      </c>
      <c r="D27" s="27">
        <f t="shared" ref="D27:L27" si="1">SUM(D21:D26)</f>
        <v>-27390241</v>
      </c>
      <c r="E27" s="28">
        <f t="shared" si="1"/>
        <v>-27670332</v>
      </c>
      <c r="F27" s="29">
        <f t="shared" si="1"/>
        <v>36520000</v>
      </c>
      <c r="G27" s="27">
        <f t="shared" si="1"/>
        <v>36520000</v>
      </c>
      <c r="H27" s="28">
        <f t="shared" si="1"/>
        <v>36520000</v>
      </c>
      <c r="I27" s="30">
        <f t="shared" si="1"/>
        <v>-15810238</v>
      </c>
      <c r="J27" s="31">
        <f t="shared" si="1"/>
        <v>-30198640</v>
      </c>
      <c r="K27" s="27">
        <f t="shared" si="1"/>
        <v>-30393000</v>
      </c>
      <c r="L27" s="28">
        <f t="shared" si="1"/>
        <v>-30472000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194666569</v>
      </c>
      <c r="D38" s="33">
        <f t="shared" ref="D38:L38" si="3">+D17+D27+D36</f>
        <v>95645365</v>
      </c>
      <c r="E38" s="34">
        <f t="shared" si="3"/>
        <v>115762412</v>
      </c>
      <c r="F38" s="35">
        <f t="shared" si="3"/>
        <v>4624004</v>
      </c>
      <c r="G38" s="33">
        <f t="shared" si="3"/>
        <v>-3900414</v>
      </c>
      <c r="H38" s="34">
        <f t="shared" si="3"/>
        <v>-3900414</v>
      </c>
      <c r="I38" s="36">
        <f t="shared" si="3"/>
        <v>32549672</v>
      </c>
      <c r="J38" s="37">
        <f t="shared" si="3"/>
        <v>52269017</v>
      </c>
      <c r="K38" s="33">
        <f t="shared" si="3"/>
        <v>-62655310</v>
      </c>
      <c r="L38" s="34">
        <f t="shared" si="3"/>
        <v>-85448019</v>
      </c>
    </row>
    <row r="39" spans="1:12" ht="13.5" x14ac:dyDescent="0.25">
      <c r="A39" s="24" t="s">
        <v>47</v>
      </c>
      <c r="B39" s="18" t="s">
        <v>48</v>
      </c>
      <c r="C39" s="33">
        <v>-140425779</v>
      </c>
      <c r="D39" s="33">
        <v>583079</v>
      </c>
      <c r="E39" s="34">
        <v>1355056</v>
      </c>
      <c r="F39" s="35">
        <v>43649031</v>
      </c>
      <c r="G39" s="33">
        <v>43649031</v>
      </c>
      <c r="H39" s="34">
        <v>43649031</v>
      </c>
      <c r="I39" s="36">
        <v>-721567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54240790</v>
      </c>
      <c r="D40" s="45">
        <f t="shared" si="4"/>
        <v>96228444</v>
      </c>
      <c r="E40" s="46">
        <f t="shared" si="4"/>
        <v>117117468</v>
      </c>
      <c r="F40" s="47">
        <f t="shared" si="4"/>
        <v>48273035</v>
      </c>
      <c r="G40" s="45">
        <f t="shared" si="4"/>
        <v>39748617</v>
      </c>
      <c r="H40" s="46">
        <f t="shared" si="4"/>
        <v>39748617</v>
      </c>
      <c r="I40" s="48">
        <v>-4562234</v>
      </c>
      <c r="J40" s="49">
        <f>+J38+J39</f>
        <v>52269017</v>
      </c>
      <c r="K40" s="45">
        <f>+K38+K39</f>
        <v>-62655310</v>
      </c>
      <c r="L40" s="46">
        <f>+L38+L39</f>
        <v>-85448019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27705667</v>
      </c>
      <c r="D6" s="19">
        <v>23264452</v>
      </c>
      <c r="E6" s="20">
        <v>23930993</v>
      </c>
      <c r="F6" s="21">
        <v>56322910</v>
      </c>
      <c r="G6" s="19">
        <v>56322910</v>
      </c>
      <c r="H6" s="20">
        <v>56322910</v>
      </c>
      <c r="I6" s="22">
        <v>7667879</v>
      </c>
      <c r="J6" s="23">
        <v>41917382</v>
      </c>
      <c r="K6" s="19">
        <v>57937275</v>
      </c>
      <c r="L6" s="20">
        <v>60840163</v>
      </c>
    </row>
    <row r="7" spans="1:12" ht="13.5" x14ac:dyDescent="0.25">
      <c r="A7" s="24" t="s">
        <v>22</v>
      </c>
      <c r="B7" s="18" t="s">
        <v>19</v>
      </c>
      <c r="C7" s="19">
        <v>4346143</v>
      </c>
      <c r="D7" s="19">
        <v>7959688</v>
      </c>
      <c r="E7" s="20">
        <v>9029316</v>
      </c>
      <c r="F7" s="21">
        <v>13225686</v>
      </c>
      <c r="G7" s="19">
        <v>13225686</v>
      </c>
      <c r="H7" s="20">
        <v>13225686</v>
      </c>
      <c r="I7" s="22">
        <v>9696430</v>
      </c>
      <c r="J7" s="23">
        <v>13976636</v>
      </c>
      <c r="K7" s="19">
        <v>15050885</v>
      </c>
      <c r="L7" s="20">
        <v>16342969</v>
      </c>
    </row>
    <row r="8" spans="1:12" ht="13.5" x14ac:dyDescent="0.25">
      <c r="A8" s="24" t="s">
        <v>23</v>
      </c>
      <c r="B8" s="18" t="s">
        <v>19</v>
      </c>
      <c r="C8" s="19">
        <v>1229710</v>
      </c>
      <c r="D8" s="19">
        <v>10370183</v>
      </c>
      <c r="E8" s="20">
        <v>5553032</v>
      </c>
      <c r="F8" s="21">
        <v>1710880</v>
      </c>
      <c r="G8" s="19">
        <v>1710880</v>
      </c>
      <c r="H8" s="20">
        <v>1710880</v>
      </c>
      <c r="I8" s="22">
        <v>4633329</v>
      </c>
      <c r="J8" s="23">
        <v>10309800</v>
      </c>
      <c r="K8" s="19">
        <v>10825290</v>
      </c>
      <c r="L8" s="20">
        <v>11388205</v>
      </c>
    </row>
    <row r="9" spans="1:12" ht="13.5" x14ac:dyDescent="0.25">
      <c r="A9" s="24" t="s">
        <v>24</v>
      </c>
      <c r="B9" s="18" t="s">
        <v>25</v>
      </c>
      <c r="C9" s="19">
        <v>246620468</v>
      </c>
      <c r="D9" s="19">
        <v>218581659</v>
      </c>
      <c r="E9" s="20">
        <v>238605658</v>
      </c>
      <c r="F9" s="21">
        <v>254670025</v>
      </c>
      <c r="G9" s="19">
        <v>254190025</v>
      </c>
      <c r="H9" s="20">
        <v>254190025</v>
      </c>
      <c r="I9" s="22">
        <v>266560476</v>
      </c>
      <c r="J9" s="23">
        <v>266921800</v>
      </c>
      <c r="K9" s="19">
        <v>264574169</v>
      </c>
      <c r="L9" s="20">
        <v>255325873</v>
      </c>
    </row>
    <row r="10" spans="1:12" ht="13.5" x14ac:dyDescent="0.25">
      <c r="A10" s="24" t="s">
        <v>26</v>
      </c>
      <c r="B10" s="18" t="s">
        <v>25</v>
      </c>
      <c r="C10" s="19">
        <v>46717000</v>
      </c>
      <c r="D10" s="19">
        <v>40218000</v>
      </c>
      <c r="E10" s="20">
        <v>54163000</v>
      </c>
      <c r="F10" s="21">
        <v>53691150</v>
      </c>
      <c r="G10" s="19">
        <v>53691150</v>
      </c>
      <c r="H10" s="20">
        <v>53691150</v>
      </c>
      <c r="I10" s="22">
        <v>52730000</v>
      </c>
      <c r="J10" s="23">
        <v>69600200</v>
      </c>
      <c r="K10" s="19">
        <v>55417970</v>
      </c>
      <c r="L10" s="20">
        <v>60102162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565065</v>
      </c>
      <c r="E11" s="20">
        <v>5740796</v>
      </c>
      <c r="F11" s="21">
        <v>10000000</v>
      </c>
      <c r="G11" s="19">
        <v>10000000</v>
      </c>
      <c r="H11" s="20">
        <v>10000000</v>
      </c>
      <c r="I11" s="22">
        <v>5172660</v>
      </c>
      <c r="J11" s="23">
        <v>10480000</v>
      </c>
      <c r="K11" s="19">
        <v>11004000</v>
      </c>
      <c r="L11" s="20">
        <v>11576208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-7163709</v>
      </c>
      <c r="D14" s="19">
        <v>-167391703</v>
      </c>
      <c r="E14" s="20">
        <v>-190948357</v>
      </c>
      <c r="F14" s="21">
        <v>-317226142</v>
      </c>
      <c r="G14" s="19">
        <v>-317381284</v>
      </c>
      <c r="H14" s="20">
        <v>-317381284</v>
      </c>
      <c r="I14" s="22">
        <v>-207128008</v>
      </c>
      <c r="J14" s="23">
        <v>-312545260</v>
      </c>
      <c r="K14" s="19">
        <v>-325983309</v>
      </c>
      <c r="L14" s="20">
        <v>-341059936</v>
      </c>
    </row>
    <row r="15" spans="1:12" ht="13.5" x14ac:dyDescent="0.25">
      <c r="A15" s="24" t="s">
        <v>31</v>
      </c>
      <c r="B15" s="18" t="s">
        <v>19</v>
      </c>
      <c r="C15" s="19">
        <v>-555</v>
      </c>
      <c r="D15" s="19">
        <v>0</v>
      </c>
      <c r="E15" s="20">
        <v>0</v>
      </c>
      <c r="F15" s="21">
        <v>-634969</v>
      </c>
      <c r="G15" s="19">
        <v>-634969</v>
      </c>
      <c r="H15" s="20">
        <v>-634969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319454724</v>
      </c>
      <c r="D17" s="27">
        <f t="shared" ref="D17:L17" si="0">SUM(D6:D16)</f>
        <v>133567344</v>
      </c>
      <c r="E17" s="28">
        <f t="shared" si="0"/>
        <v>146074438</v>
      </c>
      <c r="F17" s="29">
        <f t="shared" si="0"/>
        <v>71759540</v>
      </c>
      <c r="G17" s="27">
        <f t="shared" si="0"/>
        <v>71124398</v>
      </c>
      <c r="H17" s="30">
        <f t="shared" si="0"/>
        <v>71124398</v>
      </c>
      <c r="I17" s="29">
        <f t="shared" si="0"/>
        <v>139332766</v>
      </c>
      <c r="J17" s="31">
        <f t="shared" si="0"/>
        <v>100660558</v>
      </c>
      <c r="K17" s="27">
        <f t="shared" si="0"/>
        <v>88826280</v>
      </c>
      <c r="L17" s="28">
        <f t="shared" si="0"/>
        <v>74515644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-94534290</v>
      </c>
      <c r="D26" s="19">
        <v>-80440497</v>
      </c>
      <c r="E26" s="20">
        <v>-57390405</v>
      </c>
      <c r="F26" s="21">
        <v>-63856150</v>
      </c>
      <c r="G26" s="19">
        <v>-60376149</v>
      </c>
      <c r="H26" s="20">
        <v>-60376149</v>
      </c>
      <c r="I26" s="22">
        <v>-52871350</v>
      </c>
      <c r="J26" s="23">
        <v>-72600200</v>
      </c>
      <c r="K26" s="19">
        <v>-58561968</v>
      </c>
      <c r="L26" s="20">
        <v>-63403363</v>
      </c>
    </row>
    <row r="27" spans="1:12" ht="13.5" x14ac:dyDescent="0.25">
      <c r="A27" s="25" t="s">
        <v>39</v>
      </c>
      <c r="B27" s="26" t="s">
        <v>19</v>
      </c>
      <c r="C27" s="27">
        <f>SUM(C21:C26)</f>
        <v>-94534290</v>
      </c>
      <c r="D27" s="27">
        <f t="shared" ref="D27:L27" si="1">SUM(D21:D26)</f>
        <v>-80440497</v>
      </c>
      <c r="E27" s="28">
        <f t="shared" si="1"/>
        <v>-57390405</v>
      </c>
      <c r="F27" s="29">
        <f t="shared" si="1"/>
        <v>-63856150</v>
      </c>
      <c r="G27" s="27">
        <f t="shared" si="1"/>
        <v>-60376149</v>
      </c>
      <c r="H27" s="28">
        <f t="shared" si="1"/>
        <v>-60376149</v>
      </c>
      <c r="I27" s="30">
        <f t="shared" si="1"/>
        <v>-52871350</v>
      </c>
      <c r="J27" s="31">
        <f t="shared" si="1"/>
        <v>-72600200</v>
      </c>
      <c r="K27" s="27">
        <f t="shared" si="1"/>
        <v>-58561968</v>
      </c>
      <c r="L27" s="28">
        <f t="shared" si="1"/>
        <v>-63403363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224920434</v>
      </c>
      <c r="D38" s="33">
        <f t="shared" ref="D38:L38" si="3">+D17+D27+D36</f>
        <v>53126847</v>
      </c>
      <c r="E38" s="34">
        <f t="shared" si="3"/>
        <v>88684033</v>
      </c>
      <c r="F38" s="35">
        <f t="shared" si="3"/>
        <v>7903390</v>
      </c>
      <c r="G38" s="33">
        <f t="shared" si="3"/>
        <v>10748249</v>
      </c>
      <c r="H38" s="34">
        <f t="shared" si="3"/>
        <v>10748249</v>
      </c>
      <c r="I38" s="36">
        <f t="shared" si="3"/>
        <v>86461416</v>
      </c>
      <c r="J38" s="37">
        <f t="shared" si="3"/>
        <v>28060358</v>
      </c>
      <c r="K38" s="33">
        <f t="shared" si="3"/>
        <v>30264312</v>
      </c>
      <c r="L38" s="34">
        <f t="shared" si="3"/>
        <v>11112281</v>
      </c>
    </row>
    <row r="39" spans="1:12" ht="13.5" x14ac:dyDescent="0.25">
      <c r="A39" s="24" t="s">
        <v>47</v>
      </c>
      <c r="B39" s="18" t="s">
        <v>48</v>
      </c>
      <c r="C39" s="33">
        <v>143014953</v>
      </c>
      <c r="D39" s="33">
        <v>143953739</v>
      </c>
      <c r="E39" s="34">
        <v>82039497</v>
      </c>
      <c r="F39" s="35">
        <v>46225173</v>
      </c>
      <c r="G39" s="33">
        <v>47782919</v>
      </c>
      <c r="H39" s="34">
        <v>47782919</v>
      </c>
      <c r="I39" s="36">
        <v>47782921</v>
      </c>
      <c r="J39" s="37">
        <v>47782919</v>
      </c>
      <c r="K39" s="33">
        <v>75943281</v>
      </c>
      <c r="L39" s="34">
        <v>106312590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367935387</v>
      </c>
      <c r="D40" s="45">
        <f t="shared" si="4"/>
        <v>197080586</v>
      </c>
      <c r="E40" s="46">
        <f t="shared" si="4"/>
        <v>170723530</v>
      </c>
      <c r="F40" s="47">
        <f t="shared" si="4"/>
        <v>54128563</v>
      </c>
      <c r="G40" s="45">
        <f t="shared" si="4"/>
        <v>58531168</v>
      </c>
      <c r="H40" s="46">
        <f t="shared" si="4"/>
        <v>58531168</v>
      </c>
      <c r="I40" s="48">
        <v>134244337</v>
      </c>
      <c r="J40" s="49">
        <f>+J38+J39</f>
        <v>75843277</v>
      </c>
      <c r="K40" s="45">
        <f>+K38+K39</f>
        <v>106207593</v>
      </c>
      <c r="L40" s="46">
        <f>+L38+L39</f>
        <v>117424871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800635</v>
      </c>
      <c r="E6" s="20">
        <v>1271981</v>
      </c>
      <c r="F6" s="21">
        <v>20630976</v>
      </c>
      <c r="G6" s="19">
        <v>30113720</v>
      </c>
      <c r="H6" s="20">
        <v>30113720</v>
      </c>
      <c r="I6" s="22">
        <v>9434519</v>
      </c>
      <c r="J6" s="23">
        <v>30553581</v>
      </c>
      <c r="K6" s="19">
        <v>31959044</v>
      </c>
      <c r="L6" s="20">
        <v>33397204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5313565</v>
      </c>
      <c r="E7" s="20">
        <v>7467431</v>
      </c>
      <c r="F7" s="21">
        <v>113118817</v>
      </c>
      <c r="G7" s="19">
        <v>90887372</v>
      </c>
      <c r="H7" s="20">
        <v>90887372</v>
      </c>
      <c r="I7" s="22">
        <v>39037723</v>
      </c>
      <c r="J7" s="23">
        <v>118317029</v>
      </c>
      <c r="K7" s="19">
        <v>133250448</v>
      </c>
      <c r="L7" s="20">
        <v>153294346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3515490</v>
      </c>
      <c r="E8" s="20">
        <v>4610196</v>
      </c>
      <c r="F8" s="21">
        <v>2101592</v>
      </c>
      <c r="G8" s="19">
        <v>2101592</v>
      </c>
      <c r="H8" s="20">
        <v>2101592</v>
      </c>
      <c r="I8" s="22">
        <v>1768042</v>
      </c>
      <c r="J8" s="23">
        <v>3122380</v>
      </c>
      <c r="K8" s="19">
        <v>3266008</v>
      </c>
      <c r="L8" s="20">
        <v>3413055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70136000</v>
      </c>
      <c r="G9" s="19">
        <v>70136000</v>
      </c>
      <c r="H9" s="20">
        <v>70136000</v>
      </c>
      <c r="I9" s="22">
        <v>-1703511</v>
      </c>
      <c r="J9" s="23">
        <v>74519900</v>
      </c>
      <c r="K9" s="19">
        <v>74645400</v>
      </c>
      <c r="L9" s="20">
        <v>73406150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16840000</v>
      </c>
      <c r="G10" s="19">
        <v>54285432</v>
      </c>
      <c r="H10" s="20">
        <v>54285432</v>
      </c>
      <c r="I10" s="22">
        <v>1919000</v>
      </c>
      <c r="J10" s="23">
        <v>38653100</v>
      </c>
      <c r="K10" s="19">
        <v>20404600</v>
      </c>
      <c r="L10" s="20">
        <v>17482850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11765480</v>
      </c>
      <c r="E11" s="20">
        <v>8276684</v>
      </c>
      <c r="F11" s="21">
        <v>55617</v>
      </c>
      <c r="G11" s="19">
        <v>55617</v>
      </c>
      <c r="H11" s="20">
        <v>55617</v>
      </c>
      <c r="I11" s="22">
        <v>6489951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367625</v>
      </c>
      <c r="D14" s="19">
        <v>-2113984</v>
      </c>
      <c r="E14" s="20">
        <v>-92326003</v>
      </c>
      <c r="F14" s="21">
        <v>-197283054</v>
      </c>
      <c r="G14" s="19">
        <v>-193302666</v>
      </c>
      <c r="H14" s="20">
        <v>-193302666</v>
      </c>
      <c r="I14" s="22">
        <v>0</v>
      </c>
      <c r="J14" s="23">
        <v>-220032864</v>
      </c>
      <c r="K14" s="19">
        <v>-237525585</v>
      </c>
      <c r="L14" s="20">
        <v>-251564482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-2096657</v>
      </c>
      <c r="G15" s="19">
        <v>-2096657</v>
      </c>
      <c r="H15" s="20">
        <v>-2096657</v>
      </c>
      <c r="I15" s="22">
        <v>0</v>
      </c>
      <c r="J15" s="23">
        <v>-2100000</v>
      </c>
      <c r="K15" s="19">
        <v>-2196600</v>
      </c>
      <c r="L15" s="20">
        <v>-2297644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-975000</v>
      </c>
      <c r="F16" s="21">
        <v>0</v>
      </c>
      <c r="G16" s="19">
        <v>-1000000</v>
      </c>
      <c r="H16" s="20">
        <v>-1000000</v>
      </c>
      <c r="I16" s="22">
        <v>0</v>
      </c>
      <c r="J16" s="23">
        <v>-1100000</v>
      </c>
      <c r="K16" s="19">
        <v>-1100000</v>
      </c>
      <c r="L16" s="20">
        <v>-1100000</v>
      </c>
    </row>
    <row r="17" spans="1:12" ht="13.5" x14ac:dyDescent="0.25">
      <c r="A17" s="25" t="s">
        <v>33</v>
      </c>
      <c r="B17" s="26" t="s">
        <v>19</v>
      </c>
      <c r="C17" s="27">
        <f>SUM(C6:C16)</f>
        <v>367625</v>
      </c>
      <c r="D17" s="27">
        <f t="shared" ref="D17:L17" si="0">SUM(D6:D16)</f>
        <v>19281186</v>
      </c>
      <c r="E17" s="28">
        <f t="shared" si="0"/>
        <v>-71674711</v>
      </c>
      <c r="F17" s="29">
        <f t="shared" si="0"/>
        <v>23503291</v>
      </c>
      <c r="G17" s="27">
        <f t="shared" si="0"/>
        <v>51180410</v>
      </c>
      <c r="H17" s="30">
        <f t="shared" si="0"/>
        <v>51180410</v>
      </c>
      <c r="I17" s="29">
        <f t="shared" si="0"/>
        <v>56945724</v>
      </c>
      <c r="J17" s="31">
        <f t="shared" si="0"/>
        <v>41933126</v>
      </c>
      <c r="K17" s="27">
        <f t="shared" si="0"/>
        <v>22703315</v>
      </c>
      <c r="L17" s="28">
        <f t="shared" si="0"/>
        <v>26031479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3659290</v>
      </c>
      <c r="F26" s="21">
        <v>-16298000</v>
      </c>
      <c r="G26" s="19">
        <v>-52893632</v>
      </c>
      <c r="H26" s="20">
        <v>-52893632</v>
      </c>
      <c r="I26" s="22">
        <v>0</v>
      </c>
      <c r="J26" s="23">
        <v>-40441958</v>
      </c>
      <c r="K26" s="19">
        <v>-20404600</v>
      </c>
      <c r="L26" s="20">
        <v>-17482850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3659290</v>
      </c>
      <c r="F27" s="29">
        <f t="shared" si="1"/>
        <v>-16298000</v>
      </c>
      <c r="G27" s="27">
        <f t="shared" si="1"/>
        <v>-52893632</v>
      </c>
      <c r="H27" s="28">
        <f t="shared" si="1"/>
        <v>-52893632</v>
      </c>
      <c r="I27" s="30">
        <f t="shared" si="1"/>
        <v>0</v>
      </c>
      <c r="J27" s="31">
        <f t="shared" si="1"/>
        <v>-40441958</v>
      </c>
      <c r="K27" s="27">
        <f t="shared" si="1"/>
        <v>-20404600</v>
      </c>
      <c r="L27" s="28">
        <f t="shared" si="1"/>
        <v>-17482850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367625</v>
      </c>
      <c r="D38" s="33">
        <f t="shared" ref="D38:L38" si="3">+D17+D27+D36</f>
        <v>19281186</v>
      </c>
      <c r="E38" s="34">
        <f t="shared" si="3"/>
        <v>-68015421</v>
      </c>
      <c r="F38" s="35">
        <f t="shared" si="3"/>
        <v>7205291</v>
      </c>
      <c r="G38" s="33">
        <f t="shared" si="3"/>
        <v>-1713222</v>
      </c>
      <c r="H38" s="34">
        <f t="shared" si="3"/>
        <v>-1713222</v>
      </c>
      <c r="I38" s="36">
        <f t="shared" si="3"/>
        <v>56945724</v>
      </c>
      <c r="J38" s="37">
        <f t="shared" si="3"/>
        <v>1491168</v>
      </c>
      <c r="K38" s="33">
        <f t="shared" si="3"/>
        <v>2298715</v>
      </c>
      <c r="L38" s="34">
        <f t="shared" si="3"/>
        <v>8548629</v>
      </c>
    </row>
    <row r="39" spans="1:12" ht="13.5" x14ac:dyDescent="0.25">
      <c r="A39" s="24" t="s">
        <v>47</v>
      </c>
      <c r="B39" s="18" t="s">
        <v>48</v>
      </c>
      <c r="C39" s="33">
        <v>-9228</v>
      </c>
      <c r="D39" s="33">
        <v>-9228</v>
      </c>
      <c r="E39" s="34">
        <v>-9220</v>
      </c>
      <c r="F39" s="35">
        <v>8338267</v>
      </c>
      <c r="G39" s="33">
        <v>15935591</v>
      </c>
      <c r="H39" s="34">
        <v>15935591</v>
      </c>
      <c r="I39" s="36">
        <v>0</v>
      </c>
      <c r="J39" s="37">
        <v>11768373</v>
      </c>
      <c r="K39" s="33">
        <v>18005064</v>
      </c>
      <c r="L39" s="34">
        <v>22371706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358397</v>
      </c>
      <c r="D40" s="45">
        <f t="shared" si="4"/>
        <v>19271958</v>
      </c>
      <c r="E40" s="46">
        <f t="shared" si="4"/>
        <v>-68024641</v>
      </c>
      <c r="F40" s="47">
        <f t="shared" si="4"/>
        <v>15543558</v>
      </c>
      <c r="G40" s="45">
        <f t="shared" si="4"/>
        <v>14222369</v>
      </c>
      <c r="H40" s="46">
        <f t="shared" si="4"/>
        <v>14222369</v>
      </c>
      <c r="I40" s="48">
        <v>90176775</v>
      </c>
      <c r="J40" s="49">
        <f>+J38+J39</f>
        <v>13259541</v>
      </c>
      <c r="K40" s="45">
        <f>+K38+K39</f>
        <v>20303779</v>
      </c>
      <c r="L40" s="46">
        <f>+L38+L39</f>
        <v>30920335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5690592</v>
      </c>
      <c r="G6" s="19">
        <v>5690592</v>
      </c>
      <c r="H6" s="20">
        <v>5690592</v>
      </c>
      <c r="I6" s="22">
        <v>0</v>
      </c>
      <c r="J6" s="23">
        <v>32705748</v>
      </c>
      <c r="K6" s="19">
        <v>31739502</v>
      </c>
      <c r="L6" s="20">
        <v>31034827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1765812</v>
      </c>
      <c r="G8" s="19">
        <v>1765812</v>
      </c>
      <c r="H8" s="20">
        <v>1765812</v>
      </c>
      <c r="I8" s="22">
        <v>0</v>
      </c>
      <c r="J8" s="23">
        <v>1400579</v>
      </c>
      <c r="K8" s="19">
        <v>1418972</v>
      </c>
      <c r="L8" s="20">
        <v>1449338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160533385</v>
      </c>
      <c r="G9" s="19">
        <v>153604393</v>
      </c>
      <c r="H9" s="20">
        <v>153604393</v>
      </c>
      <c r="I9" s="22">
        <v>0</v>
      </c>
      <c r="J9" s="23">
        <v>169329900</v>
      </c>
      <c r="K9" s="19">
        <v>165914800</v>
      </c>
      <c r="L9" s="20">
        <v>160424700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33542604</v>
      </c>
      <c r="G10" s="19">
        <v>30810612</v>
      </c>
      <c r="H10" s="20">
        <v>30810612</v>
      </c>
      <c r="I10" s="22">
        <v>0</v>
      </c>
      <c r="J10" s="23">
        <v>37039092</v>
      </c>
      <c r="K10" s="19">
        <v>37519200</v>
      </c>
      <c r="L10" s="20">
        <v>37272300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1250004</v>
      </c>
      <c r="G11" s="19">
        <v>1250004</v>
      </c>
      <c r="H11" s="20">
        <v>1250004</v>
      </c>
      <c r="I11" s="22">
        <v>0</v>
      </c>
      <c r="J11" s="23">
        <v>2030004</v>
      </c>
      <c r="K11" s="19">
        <v>2172100</v>
      </c>
      <c r="L11" s="20">
        <v>2324147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-158135</v>
      </c>
      <c r="D14" s="19">
        <v>-1046353</v>
      </c>
      <c r="E14" s="20">
        <v>1346950</v>
      </c>
      <c r="F14" s="21">
        <v>-169651286</v>
      </c>
      <c r="G14" s="19">
        <v>-167289314</v>
      </c>
      <c r="H14" s="20">
        <v>-167289314</v>
      </c>
      <c r="I14" s="22">
        <v>12525597</v>
      </c>
      <c r="J14" s="23">
        <v>-180528912</v>
      </c>
      <c r="K14" s="19">
        <v>-180350070</v>
      </c>
      <c r="L14" s="20">
        <v>-182303865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-99996</v>
      </c>
      <c r="G15" s="19">
        <v>-99996</v>
      </c>
      <c r="H15" s="20">
        <v>-99996</v>
      </c>
      <c r="I15" s="22">
        <v>0</v>
      </c>
      <c r="J15" s="23">
        <v>-249996</v>
      </c>
      <c r="K15" s="19">
        <v>-175000</v>
      </c>
      <c r="L15" s="20">
        <v>-175000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-12727956</v>
      </c>
      <c r="E16" s="20">
        <v>12727956</v>
      </c>
      <c r="F16" s="21">
        <v>0</v>
      </c>
      <c r="G16" s="19">
        <v>0</v>
      </c>
      <c r="H16" s="20">
        <v>0</v>
      </c>
      <c r="I16" s="22">
        <v>0</v>
      </c>
      <c r="J16" s="23">
        <v>-8499996</v>
      </c>
      <c r="K16" s="19">
        <v>-4500000</v>
      </c>
      <c r="L16" s="20">
        <v>-4549600</v>
      </c>
    </row>
    <row r="17" spans="1:12" ht="13.5" x14ac:dyDescent="0.25">
      <c r="A17" s="25" t="s">
        <v>33</v>
      </c>
      <c r="B17" s="26" t="s">
        <v>19</v>
      </c>
      <c r="C17" s="27">
        <f>SUM(C6:C16)</f>
        <v>-158135</v>
      </c>
      <c r="D17" s="27">
        <f t="shared" ref="D17:L17" si="0">SUM(D6:D16)</f>
        <v>-13774309</v>
      </c>
      <c r="E17" s="28">
        <f t="shared" si="0"/>
        <v>14074906</v>
      </c>
      <c r="F17" s="29">
        <f t="shared" si="0"/>
        <v>33031115</v>
      </c>
      <c r="G17" s="27">
        <f t="shared" si="0"/>
        <v>25732103</v>
      </c>
      <c r="H17" s="30">
        <f t="shared" si="0"/>
        <v>25732103</v>
      </c>
      <c r="I17" s="29">
        <f t="shared" si="0"/>
        <v>12525597</v>
      </c>
      <c r="J17" s="31">
        <f t="shared" si="0"/>
        <v>53226419</v>
      </c>
      <c r="K17" s="27">
        <f t="shared" si="0"/>
        <v>53739504</v>
      </c>
      <c r="L17" s="28">
        <f t="shared" si="0"/>
        <v>45476847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-41692584</v>
      </c>
      <c r="G26" s="19">
        <v>-38304551</v>
      </c>
      <c r="H26" s="20">
        <v>-38304551</v>
      </c>
      <c r="I26" s="22">
        <v>0</v>
      </c>
      <c r="J26" s="23">
        <v>-45929652</v>
      </c>
      <c r="K26" s="19">
        <v>-42741694</v>
      </c>
      <c r="L26" s="20">
        <v>-40635695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-41692584</v>
      </c>
      <c r="G27" s="27">
        <f t="shared" si="1"/>
        <v>-38304551</v>
      </c>
      <c r="H27" s="28">
        <f t="shared" si="1"/>
        <v>-38304551</v>
      </c>
      <c r="I27" s="30">
        <f t="shared" si="1"/>
        <v>0</v>
      </c>
      <c r="J27" s="31">
        <f t="shared" si="1"/>
        <v>-45929652</v>
      </c>
      <c r="K27" s="27">
        <f t="shared" si="1"/>
        <v>-42741694</v>
      </c>
      <c r="L27" s="28">
        <f t="shared" si="1"/>
        <v>-40635695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-158135</v>
      </c>
      <c r="D38" s="33">
        <f t="shared" ref="D38:L38" si="3">+D17+D27+D36</f>
        <v>-13774309</v>
      </c>
      <c r="E38" s="34">
        <f t="shared" si="3"/>
        <v>14074906</v>
      </c>
      <c r="F38" s="35">
        <f t="shared" si="3"/>
        <v>-8661469</v>
      </c>
      <c r="G38" s="33">
        <f t="shared" si="3"/>
        <v>-12572448</v>
      </c>
      <c r="H38" s="34">
        <f t="shared" si="3"/>
        <v>-12572448</v>
      </c>
      <c r="I38" s="36">
        <f t="shared" si="3"/>
        <v>12525597</v>
      </c>
      <c r="J38" s="37">
        <f t="shared" si="3"/>
        <v>7296767</v>
      </c>
      <c r="K38" s="33">
        <f t="shared" si="3"/>
        <v>10997810</v>
      </c>
      <c r="L38" s="34">
        <f t="shared" si="3"/>
        <v>4841152</v>
      </c>
    </row>
    <row r="39" spans="1:12" ht="13.5" x14ac:dyDescent="0.25">
      <c r="A39" s="24" t="s">
        <v>47</v>
      </c>
      <c r="B39" s="18" t="s">
        <v>48</v>
      </c>
      <c r="C39" s="33">
        <v>-16549628</v>
      </c>
      <c r="D39" s="33">
        <v>13429609</v>
      </c>
      <c r="E39" s="34">
        <v>-12760584</v>
      </c>
      <c r="F39" s="35">
        <v>-94383456</v>
      </c>
      <c r="G39" s="33">
        <v>-94383456</v>
      </c>
      <c r="H39" s="34">
        <v>-94383456</v>
      </c>
      <c r="I39" s="36">
        <v>0</v>
      </c>
      <c r="J39" s="37">
        <v>3140448</v>
      </c>
      <c r="K39" s="33">
        <v>10432719</v>
      </c>
      <c r="L39" s="34">
        <v>21434905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-16707763</v>
      </c>
      <c r="D40" s="45">
        <f t="shared" si="4"/>
        <v>-344700</v>
      </c>
      <c r="E40" s="46">
        <f t="shared" si="4"/>
        <v>1314322</v>
      </c>
      <c r="F40" s="47">
        <f t="shared" si="4"/>
        <v>-103044925</v>
      </c>
      <c r="G40" s="45">
        <f t="shared" si="4"/>
        <v>-106955904</v>
      </c>
      <c r="H40" s="46">
        <f t="shared" si="4"/>
        <v>-106955904</v>
      </c>
      <c r="I40" s="48">
        <v>12078493</v>
      </c>
      <c r="J40" s="49">
        <f>+J38+J39</f>
        <v>10437215</v>
      </c>
      <c r="K40" s="45">
        <f>+K38+K39</f>
        <v>21430529</v>
      </c>
      <c r="L40" s="46">
        <f>+L38+L39</f>
        <v>26276057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2763488</v>
      </c>
      <c r="G8" s="19">
        <v>2418488</v>
      </c>
      <c r="H8" s="20">
        <v>2418488</v>
      </c>
      <c r="I8" s="22">
        <v>1731802</v>
      </c>
      <c r="J8" s="23">
        <v>2695041</v>
      </c>
      <c r="K8" s="19">
        <v>2913052</v>
      </c>
      <c r="L8" s="20">
        <v>3161168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283254598</v>
      </c>
      <c r="E9" s="20">
        <v>525588980</v>
      </c>
      <c r="F9" s="21">
        <v>505119500</v>
      </c>
      <c r="G9" s="19">
        <v>499295712</v>
      </c>
      <c r="H9" s="20">
        <v>499295712</v>
      </c>
      <c r="I9" s="22">
        <v>-30074726</v>
      </c>
      <c r="J9" s="23">
        <v>525416949</v>
      </c>
      <c r="K9" s="19">
        <v>549844151</v>
      </c>
      <c r="L9" s="20">
        <v>579078051</v>
      </c>
    </row>
    <row r="10" spans="1:12" ht="13.5" x14ac:dyDescent="0.25">
      <c r="A10" s="24" t="s">
        <v>26</v>
      </c>
      <c r="B10" s="18" t="s">
        <v>25</v>
      </c>
      <c r="C10" s="19">
        <v>27677580</v>
      </c>
      <c r="D10" s="19">
        <v>45651793</v>
      </c>
      <c r="E10" s="20">
        <v>70706277</v>
      </c>
      <c r="F10" s="21">
        <v>610302000</v>
      </c>
      <c r="G10" s="19">
        <v>610302000</v>
      </c>
      <c r="H10" s="20">
        <v>610302000</v>
      </c>
      <c r="I10" s="22">
        <v>65938197</v>
      </c>
      <c r="J10" s="23">
        <v>629852050</v>
      </c>
      <c r="K10" s="19">
        <v>697905850</v>
      </c>
      <c r="L10" s="20">
        <v>804553950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18900000</v>
      </c>
      <c r="H11" s="20">
        <v>18900000</v>
      </c>
      <c r="I11" s="22">
        <v>-50616523</v>
      </c>
      <c r="J11" s="23">
        <v>18000000</v>
      </c>
      <c r="K11" s="19">
        <v>18500000</v>
      </c>
      <c r="L11" s="20">
        <v>19000000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62003</v>
      </c>
      <c r="D14" s="19">
        <v>100423</v>
      </c>
      <c r="E14" s="20">
        <v>161066</v>
      </c>
      <c r="F14" s="21">
        <v>-493310542</v>
      </c>
      <c r="G14" s="19">
        <v>-368069409</v>
      </c>
      <c r="H14" s="20">
        <v>-368069409</v>
      </c>
      <c r="I14" s="22">
        <v>153491</v>
      </c>
      <c r="J14" s="23">
        <v>-423435472</v>
      </c>
      <c r="K14" s="19">
        <v>-444731268</v>
      </c>
      <c r="L14" s="20">
        <v>-463727301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-560000</v>
      </c>
      <c r="G15" s="19">
        <v>-560000</v>
      </c>
      <c r="H15" s="20">
        <v>-560000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-1700000</v>
      </c>
      <c r="G16" s="19">
        <v>-2205978</v>
      </c>
      <c r="H16" s="20">
        <v>-2205978</v>
      </c>
      <c r="I16" s="22">
        <v>0</v>
      </c>
      <c r="J16" s="23">
        <v>-16850000</v>
      </c>
      <c r="K16" s="19">
        <v>-3650000</v>
      </c>
      <c r="L16" s="20">
        <v>-3830000</v>
      </c>
    </row>
    <row r="17" spans="1:12" ht="13.5" x14ac:dyDescent="0.25">
      <c r="A17" s="25" t="s">
        <v>33</v>
      </c>
      <c r="B17" s="26" t="s">
        <v>19</v>
      </c>
      <c r="C17" s="27">
        <f>SUM(C6:C16)</f>
        <v>27739583</v>
      </c>
      <c r="D17" s="27">
        <f t="shared" ref="D17:L17" si="0">SUM(D6:D16)</f>
        <v>329006814</v>
      </c>
      <c r="E17" s="28">
        <f t="shared" si="0"/>
        <v>596456323</v>
      </c>
      <c r="F17" s="29">
        <f t="shared" si="0"/>
        <v>622614446</v>
      </c>
      <c r="G17" s="27">
        <f t="shared" si="0"/>
        <v>760080813</v>
      </c>
      <c r="H17" s="30">
        <f t="shared" si="0"/>
        <v>760080813</v>
      </c>
      <c r="I17" s="29">
        <f t="shared" si="0"/>
        <v>-12867759</v>
      </c>
      <c r="J17" s="31">
        <f t="shared" si="0"/>
        <v>735678568</v>
      </c>
      <c r="K17" s="27">
        <f t="shared" si="0"/>
        <v>820781785</v>
      </c>
      <c r="L17" s="28">
        <f t="shared" si="0"/>
        <v>938235868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-607064000</v>
      </c>
      <c r="G26" s="19">
        <v>-611691864</v>
      </c>
      <c r="H26" s="20">
        <v>-611691864</v>
      </c>
      <c r="I26" s="22">
        <v>2591322</v>
      </c>
      <c r="J26" s="23">
        <v>-749776277</v>
      </c>
      <c r="K26" s="19">
        <v>-823732502</v>
      </c>
      <c r="L26" s="20">
        <v>-946124493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-607064000</v>
      </c>
      <c r="G27" s="27">
        <f t="shared" si="1"/>
        <v>-611691864</v>
      </c>
      <c r="H27" s="28">
        <f t="shared" si="1"/>
        <v>-611691864</v>
      </c>
      <c r="I27" s="30">
        <f t="shared" si="1"/>
        <v>2591322</v>
      </c>
      <c r="J27" s="31">
        <f t="shared" si="1"/>
        <v>-749776277</v>
      </c>
      <c r="K27" s="27">
        <f t="shared" si="1"/>
        <v>-823732502</v>
      </c>
      <c r="L27" s="28">
        <f t="shared" si="1"/>
        <v>-946124493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-11700000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-11700000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27739583</v>
      </c>
      <c r="D38" s="33">
        <f t="shared" ref="D38:L38" si="3">+D17+D27+D36</f>
        <v>317306814</v>
      </c>
      <c r="E38" s="34">
        <f t="shared" si="3"/>
        <v>596456323</v>
      </c>
      <c r="F38" s="35">
        <f t="shared" si="3"/>
        <v>15550446</v>
      </c>
      <c r="G38" s="33">
        <f t="shared" si="3"/>
        <v>148388949</v>
      </c>
      <c r="H38" s="34">
        <f t="shared" si="3"/>
        <v>148388949</v>
      </c>
      <c r="I38" s="36">
        <f t="shared" si="3"/>
        <v>-10276437</v>
      </c>
      <c r="J38" s="37">
        <f t="shared" si="3"/>
        <v>-14097709</v>
      </c>
      <c r="K38" s="33">
        <f t="shared" si="3"/>
        <v>-2950717</v>
      </c>
      <c r="L38" s="34">
        <f t="shared" si="3"/>
        <v>-7888625</v>
      </c>
    </row>
    <row r="39" spans="1:12" ht="13.5" x14ac:dyDescent="0.25">
      <c r="A39" s="24" t="s">
        <v>47</v>
      </c>
      <c r="B39" s="18" t="s">
        <v>48</v>
      </c>
      <c r="C39" s="33">
        <v>28695176</v>
      </c>
      <c r="D39" s="33">
        <v>28695176</v>
      </c>
      <c r="E39" s="34">
        <v>28695176</v>
      </c>
      <c r="F39" s="35">
        <v>110076783</v>
      </c>
      <c r="G39" s="33">
        <v>110076783</v>
      </c>
      <c r="H39" s="34">
        <v>110076783</v>
      </c>
      <c r="I39" s="36">
        <v>0</v>
      </c>
      <c r="J39" s="37">
        <v>309198972</v>
      </c>
      <c r="K39" s="33">
        <v>211069521</v>
      </c>
      <c r="L39" s="34">
        <v>223733692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56434759</v>
      </c>
      <c r="D40" s="45">
        <f t="shared" si="4"/>
        <v>346001990</v>
      </c>
      <c r="E40" s="46">
        <f t="shared" si="4"/>
        <v>625151499</v>
      </c>
      <c r="F40" s="47">
        <f t="shared" si="4"/>
        <v>125627229</v>
      </c>
      <c r="G40" s="45">
        <f t="shared" si="4"/>
        <v>258465732</v>
      </c>
      <c r="H40" s="46">
        <f t="shared" si="4"/>
        <v>258465732</v>
      </c>
      <c r="I40" s="48">
        <v>273845959</v>
      </c>
      <c r="J40" s="49">
        <f>+J38+J39</f>
        <v>295101263</v>
      </c>
      <c r="K40" s="45">
        <f>+K38+K39</f>
        <v>208118804</v>
      </c>
      <c r="L40" s="46">
        <f>+L38+L39</f>
        <v>215845067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2626967525</v>
      </c>
      <c r="D6" s="19">
        <v>419718038</v>
      </c>
      <c r="E6" s="20">
        <v>340348238</v>
      </c>
      <c r="F6" s="21">
        <v>448860933</v>
      </c>
      <c r="G6" s="19">
        <v>327602680</v>
      </c>
      <c r="H6" s="20">
        <v>327602680</v>
      </c>
      <c r="I6" s="22">
        <v>426727938</v>
      </c>
      <c r="J6" s="23">
        <v>385894835</v>
      </c>
      <c r="K6" s="19">
        <v>527147850</v>
      </c>
      <c r="L6" s="20">
        <v>615868951</v>
      </c>
    </row>
    <row r="7" spans="1:12" ht="13.5" x14ac:dyDescent="0.25">
      <c r="A7" s="24" t="s">
        <v>22</v>
      </c>
      <c r="B7" s="18" t="s">
        <v>19</v>
      </c>
      <c r="C7" s="19">
        <v>908957465</v>
      </c>
      <c r="D7" s="19">
        <v>1351237158</v>
      </c>
      <c r="E7" s="20">
        <v>1056633640</v>
      </c>
      <c r="F7" s="21">
        <v>1868567542</v>
      </c>
      <c r="G7" s="19">
        <v>1266062338</v>
      </c>
      <c r="H7" s="20">
        <v>1266062338</v>
      </c>
      <c r="I7" s="22">
        <v>1106465781</v>
      </c>
      <c r="J7" s="23">
        <v>1527561609</v>
      </c>
      <c r="K7" s="19">
        <v>1843649362</v>
      </c>
      <c r="L7" s="20">
        <v>2185584864</v>
      </c>
    </row>
    <row r="8" spans="1:12" ht="13.5" x14ac:dyDescent="0.25">
      <c r="A8" s="24" t="s">
        <v>23</v>
      </c>
      <c r="B8" s="18" t="s">
        <v>19</v>
      </c>
      <c r="C8" s="19">
        <v>1475215512</v>
      </c>
      <c r="D8" s="19">
        <v>3785550517</v>
      </c>
      <c r="E8" s="20">
        <v>3341579201</v>
      </c>
      <c r="F8" s="21">
        <v>107953910</v>
      </c>
      <c r="G8" s="19">
        <v>80543259</v>
      </c>
      <c r="H8" s="20">
        <v>80543259</v>
      </c>
      <c r="I8" s="22">
        <v>2625238547</v>
      </c>
      <c r="J8" s="23">
        <v>82779605</v>
      </c>
      <c r="K8" s="19">
        <v>-104001342</v>
      </c>
      <c r="L8" s="20">
        <v>-141823661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479886000</v>
      </c>
      <c r="E9" s="20">
        <v>554938807</v>
      </c>
      <c r="F9" s="21">
        <v>611134000</v>
      </c>
      <c r="G9" s="19">
        <v>610701000</v>
      </c>
      <c r="H9" s="20">
        <v>610701000</v>
      </c>
      <c r="I9" s="22">
        <v>595525000</v>
      </c>
      <c r="J9" s="23">
        <v>657797200</v>
      </c>
      <c r="K9" s="19">
        <v>698315002</v>
      </c>
      <c r="L9" s="20">
        <v>741650000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170551000</v>
      </c>
      <c r="E10" s="20">
        <v>150412000</v>
      </c>
      <c r="F10" s="21">
        <v>197256001</v>
      </c>
      <c r="G10" s="19">
        <v>177016001</v>
      </c>
      <c r="H10" s="20">
        <v>177016001</v>
      </c>
      <c r="I10" s="22">
        <v>172541000</v>
      </c>
      <c r="J10" s="23">
        <v>186249799</v>
      </c>
      <c r="K10" s="19">
        <v>197523999</v>
      </c>
      <c r="L10" s="20">
        <v>225287000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-56609</v>
      </c>
      <c r="E11" s="20">
        <v>1066636</v>
      </c>
      <c r="F11" s="21">
        <v>9760918</v>
      </c>
      <c r="G11" s="19">
        <v>9760918</v>
      </c>
      <c r="H11" s="20">
        <v>9760918</v>
      </c>
      <c r="I11" s="22">
        <v>-509852</v>
      </c>
      <c r="J11" s="23">
        <v>111880136</v>
      </c>
      <c r="K11" s="19">
        <v>10740924</v>
      </c>
      <c r="L11" s="20">
        <v>11235006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-3144920144</v>
      </c>
      <c r="D14" s="19">
        <v>-4054823251</v>
      </c>
      <c r="E14" s="20">
        <v>-3753555088</v>
      </c>
      <c r="F14" s="21">
        <v>-3025072175</v>
      </c>
      <c r="G14" s="19">
        <v>-2482709990</v>
      </c>
      <c r="H14" s="20">
        <v>-2482709990</v>
      </c>
      <c r="I14" s="22">
        <v>-2812878558</v>
      </c>
      <c r="J14" s="23">
        <v>-3071220494</v>
      </c>
      <c r="K14" s="19">
        <v>-3419513015</v>
      </c>
      <c r="L14" s="20">
        <v>-3679466885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1866220358</v>
      </c>
      <c r="D17" s="27">
        <f t="shared" ref="D17:L17" si="0">SUM(D6:D16)</f>
        <v>2152062853</v>
      </c>
      <c r="E17" s="28">
        <f t="shared" si="0"/>
        <v>1691423434</v>
      </c>
      <c r="F17" s="29">
        <f t="shared" si="0"/>
        <v>218461129</v>
      </c>
      <c r="G17" s="27">
        <f t="shared" si="0"/>
        <v>-11023794</v>
      </c>
      <c r="H17" s="30">
        <f t="shared" si="0"/>
        <v>-11023794</v>
      </c>
      <c r="I17" s="29">
        <f t="shared" si="0"/>
        <v>2113109856</v>
      </c>
      <c r="J17" s="31">
        <f t="shared" si="0"/>
        <v>-119057310</v>
      </c>
      <c r="K17" s="27">
        <f t="shared" si="0"/>
        <v>-246137220</v>
      </c>
      <c r="L17" s="28">
        <f t="shared" si="0"/>
        <v>-41664725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-140342185</v>
      </c>
      <c r="D26" s="19">
        <v>-152540819</v>
      </c>
      <c r="E26" s="20">
        <v>-83951957</v>
      </c>
      <c r="F26" s="21">
        <v>-231469401</v>
      </c>
      <c r="G26" s="19">
        <v>-216856548</v>
      </c>
      <c r="H26" s="20">
        <v>-216856548</v>
      </c>
      <c r="I26" s="22">
        <v>-132532654</v>
      </c>
      <c r="J26" s="23">
        <v>-236249799</v>
      </c>
      <c r="K26" s="19">
        <v>-197524000</v>
      </c>
      <c r="L26" s="20">
        <v>-225286999</v>
      </c>
    </row>
    <row r="27" spans="1:12" ht="13.5" x14ac:dyDescent="0.25">
      <c r="A27" s="25" t="s">
        <v>39</v>
      </c>
      <c r="B27" s="26" t="s">
        <v>19</v>
      </c>
      <c r="C27" s="27">
        <f>SUM(C21:C26)</f>
        <v>-140342185</v>
      </c>
      <c r="D27" s="27">
        <f t="shared" ref="D27:L27" si="1">SUM(D21:D26)</f>
        <v>-152540819</v>
      </c>
      <c r="E27" s="28">
        <f t="shared" si="1"/>
        <v>-83951957</v>
      </c>
      <c r="F27" s="29">
        <f t="shared" si="1"/>
        <v>-231469401</v>
      </c>
      <c r="G27" s="27">
        <f t="shared" si="1"/>
        <v>-216856548</v>
      </c>
      <c r="H27" s="28">
        <f t="shared" si="1"/>
        <v>-216856548</v>
      </c>
      <c r="I27" s="30">
        <f t="shared" si="1"/>
        <v>-132532654</v>
      </c>
      <c r="J27" s="31">
        <f t="shared" si="1"/>
        <v>-236249799</v>
      </c>
      <c r="K27" s="27">
        <f t="shared" si="1"/>
        <v>-197524000</v>
      </c>
      <c r="L27" s="28">
        <f t="shared" si="1"/>
        <v>-225286999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2525000</v>
      </c>
      <c r="L33" s="20">
        <v>2530000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-4800000</v>
      </c>
      <c r="G35" s="19">
        <v>-4800000</v>
      </c>
      <c r="H35" s="20">
        <v>-4800000</v>
      </c>
      <c r="I35" s="22">
        <v>0</v>
      </c>
      <c r="J35" s="23">
        <v>-4800000</v>
      </c>
      <c r="K35" s="19">
        <v>-1200000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-4800000</v>
      </c>
      <c r="G36" s="27">
        <f t="shared" si="2"/>
        <v>-4800000</v>
      </c>
      <c r="H36" s="28">
        <f t="shared" si="2"/>
        <v>-4800000</v>
      </c>
      <c r="I36" s="30">
        <f t="shared" si="2"/>
        <v>0</v>
      </c>
      <c r="J36" s="31">
        <f t="shared" si="2"/>
        <v>-4800000</v>
      </c>
      <c r="K36" s="27">
        <f t="shared" si="2"/>
        <v>1325000</v>
      </c>
      <c r="L36" s="28">
        <f t="shared" si="2"/>
        <v>2530000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1725878173</v>
      </c>
      <c r="D38" s="33">
        <f t="shared" ref="D38:L38" si="3">+D17+D27+D36</f>
        <v>1999522034</v>
      </c>
      <c r="E38" s="34">
        <f t="shared" si="3"/>
        <v>1607471477</v>
      </c>
      <c r="F38" s="35">
        <f t="shared" si="3"/>
        <v>-17808272</v>
      </c>
      <c r="G38" s="33">
        <f t="shared" si="3"/>
        <v>-232680342</v>
      </c>
      <c r="H38" s="34">
        <f t="shared" si="3"/>
        <v>-232680342</v>
      </c>
      <c r="I38" s="36">
        <f t="shared" si="3"/>
        <v>1980577202</v>
      </c>
      <c r="J38" s="37">
        <f t="shared" si="3"/>
        <v>-360107109</v>
      </c>
      <c r="K38" s="33">
        <f t="shared" si="3"/>
        <v>-442336220</v>
      </c>
      <c r="L38" s="34">
        <f t="shared" si="3"/>
        <v>-264421724</v>
      </c>
    </row>
    <row r="39" spans="1:12" ht="13.5" x14ac:dyDescent="0.25">
      <c r="A39" s="24" t="s">
        <v>47</v>
      </c>
      <c r="B39" s="18" t="s">
        <v>48</v>
      </c>
      <c r="C39" s="33">
        <v>301423278</v>
      </c>
      <c r="D39" s="33">
        <v>249723627</v>
      </c>
      <c r="E39" s="34">
        <v>224921257</v>
      </c>
      <c r="F39" s="35">
        <v>213000000</v>
      </c>
      <c r="G39" s="33">
        <v>305678876</v>
      </c>
      <c r="H39" s="34">
        <v>305678876</v>
      </c>
      <c r="I39" s="36">
        <v>62116488</v>
      </c>
      <c r="J39" s="37">
        <v>92678877</v>
      </c>
      <c r="K39" s="33">
        <v>-205413600</v>
      </c>
      <c r="L39" s="34">
        <v>-648811460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2027301451</v>
      </c>
      <c r="D40" s="45">
        <f t="shared" si="4"/>
        <v>2249245661</v>
      </c>
      <c r="E40" s="46">
        <f t="shared" si="4"/>
        <v>1832392734</v>
      </c>
      <c r="F40" s="47">
        <f t="shared" si="4"/>
        <v>195191728</v>
      </c>
      <c r="G40" s="45">
        <f t="shared" si="4"/>
        <v>72998534</v>
      </c>
      <c r="H40" s="46">
        <f t="shared" si="4"/>
        <v>72998534</v>
      </c>
      <c r="I40" s="48">
        <v>2147466951</v>
      </c>
      <c r="J40" s="49">
        <f>+J38+J39</f>
        <v>-267428232</v>
      </c>
      <c r="K40" s="45">
        <f>+K38+K39</f>
        <v>-647749820</v>
      </c>
      <c r="L40" s="46">
        <f>+L38+L39</f>
        <v>-913233184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2119160</v>
      </c>
      <c r="D6" s="19">
        <v>29130080</v>
      </c>
      <c r="E6" s="20">
        <v>19908009</v>
      </c>
      <c r="F6" s="21">
        <v>0</v>
      </c>
      <c r="G6" s="19">
        <v>0</v>
      </c>
      <c r="H6" s="20">
        <v>0</v>
      </c>
      <c r="I6" s="22">
        <v>21502428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13923514</v>
      </c>
      <c r="D7" s="19">
        <v>909539211</v>
      </c>
      <c r="E7" s="20">
        <v>43300954</v>
      </c>
      <c r="F7" s="21">
        <v>125008224</v>
      </c>
      <c r="G7" s="19">
        <v>125008224</v>
      </c>
      <c r="H7" s="20">
        <v>125008224</v>
      </c>
      <c r="I7" s="22">
        <v>68789791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376596634</v>
      </c>
      <c r="D8" s="19">
        <v>-243304698</v>
      </c>
      <c r="E8" s="20">
        <v>752520317</v>
      </c>
      <c r="F8" s="21">
        <v>-95069642</v>
      </c>
      <c r="G8" s="19">
        <v>-44205068</v>
      </c>
      <c r="H8" s="20">
        <v>-44205068</v>
      </c>
      <c r="I8" s="22">
        <v>1238329773</v>
      </c>
      <c r="J8" s="23">
        <v>105443444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-10000000</v>
      </c>
      <c r="D9" s="19">
        <v>5429000</v>
      </c>
      <c r="E9" s="20">
        <v>4644000</v>
      </c>
      <c r="F9" s="21">
        <v>219785563</v>
      </c>
      <c r="G9" s="19">
        <v>219785563</v>
      </c>
      <c r="H9" s="20">
        <v>219785563</v>
      </c>
      <c r="I9" s="22">
        <v>173269000</v>
      </c>
      <c r="J9" s="23">
        <v>182628000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-289010</v>
      </c>
      <c r="D10" s="19">
        <v>72792894</v>
      </c>
      <c r="E10" s="20">
        <v>2350064</v>
      </c>
      <c r="F10" s="21">
        <v>31283398</v>
      </c>
      <c r="G10" s="19">
        <v>31283398</v>
      </c>
      <c r="H10" s="20">
        <v>31283398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505917</v>
      </c>
      <c r="E11" s="20">
        <v>1920832</v>
      </c>
      <c r="F11" s="21">
        <v>54433365</v>
      </c>
      <c r="G11" s="19">
        <v>54433365</v>
      </c>
      <c r="H11" s="20">
        <v>54433365</v>
      </c>
      <c r="I11" s="22">
        <v>1155207</v>
      </c>
      <c r="J11" s="23">
        <v>26272242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-87050818</v>
      </c>
      <c r="D14" s="19">
        <v>-394358147</v>
      </c>
      <c r="E14" s="20">
        <v>-352548730</v>
      </c>
      <c r="F14" s="21">
        <v>-567484209</v>
      </c>
      <c r="G14" s="19">
        <v>-652822667</v>
      </c>
      <c r="H14" s="20">
        <v>-652822667</v>
      </c>
      <c r="I14" s="22">
        <v>-411346896</v>
      </c>
      <c r="J14" s="23">
        <v>-40084080</v>
      </c>
      <c r="K14" s="19">
        <v>-11721859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295299480</v>
      </c>
      <c r="D17" s="27">
        <f t="shared" ref="D17:L17" si="0">SUM(D6:D16)</f>
        <v>379734257</v>
      </c>
      <c r="E17" s="28">
        <f t="shared" si="0"/>
        <v>472095446</v>
      </c>
      <c r="F17" s="29">
        <f t="shared" si="0"/>
        <v>-232043301</v>
      </c>
      <c r="G17" s="27">
        <f t="shared" si="0"/>
        <v>-266517185</v>
      </c>
      <c r="H17" s="30">
        <f t="shared" si="0"/>
        <v>-266517185</v>
      </c>
      <c r="I17" s="29">
        <f t="shared" si="0"/>
        <v>1091699303</v>
      </c>
      <c r="J17" s="31">
        <f t="shared" si="0"/>
        <v>274259606</v>
      </c>
      <c r="K17" s="27">
        <f t="shared" si="0"/>
        <v>-11721859</v>
      </c>
      <c r="L17" s="28">
        <f t="shared" si="0"/>
        <v>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1104824</v>
      </c>
      <c r="D26" s="19">
        <v>-33644760</v>
      </c>
      <c r="E26" s="20">
        <v>-68040450</v>
      </c>
      <c r="F26" s="21">
        <v>-94259738</v>
      </c>
      <c r="G26" s="19">
        <v>-94259738</v>
      </c>
      <c r="H26" s="20">
        <v>-94259738</v>
      </c>
      <c r="I26" s="22">
        <v>-67478056</v>
      </c>
      <c r="J26" s="23">
        <v>-65843861</v>
      </c>
      <c r="K26" s="19">
        <v>-79587289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1104824</v>
      </c>
      <c r="D27" s="27">
        <f t="shared" ref="D27:L27" si="1">SUM(D21:D26)</f>
        <v>-33644760</v>
      </c>
      <c r="E27" s="28">
        <f t="shared" si="1"/>
        <v>-68040450</v>
      </c>
      <c r="F27" s="29">
        <f t="shared" si="1"/>
        <v>-94259738</v>
      </c>
      <c r="G27" s="27">
        <f t="shared" si="1"/>
        <v>-94259738</v>
      </c>
      <c r="H27" s="28">
        <f t="shared" si="1"/>
        <v>-94259738</v>
      </c>
      <c r="I27" s="30">
        <f t="shared" si="1"/>
        <v>-67478056</v>
      </c>
      <c r="J27" s="31">
        <f t="shared" si="1"/>
        <v>-65843861</v>
      </c>
      <c r="K27" s="27">
        <f t="shared" si="1"/>
        <v>-79587289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60261678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-32846680</v>
      </c>
      <c r="E35" s="20">
        <v>-1315645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27414998</v>
      </c>
      <c r="E36" s="28">
        <f t="shared" si="2"/>
        <v>-1315645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296404304</v>
      </c>
      <c r="D38" s="33">
        <f t="shared" ref="D38:L38" si="3">+D17+D27+D36</f>
        <v>373504495</v>
      </c>
      <c r="E38" s="34">
        <f t="shared" si="3"/>
        <v>402739351</v>
      </c>
      <c r="F38" s="35">
        <f t="shared" si="3"/>
        <v>-326303039</v>
      </c>
      <c r="G38" s="33">
        <f t="shared" si="3"/>
        <v>-360776923</v>
      </c>
      <c r="H38" s="34">
        <f t="shared" si="3"/>
        <v>-360776923</v>
      </c>
      <c r="I38" s="36">
        <f t="shared" si="3"/>
        <v>1024221247</v>
      </c>
      <c r="J38" s="37">
        <f t="shared" si="3"/>
        <v>208415745</v>
      </c>
      <c r="K38" s="33">
        <f t="shared" si="3"/>
        <v>-91309148</v>
      </c>
      <c r="L38" s="34">
        <f t="shared" si="3"/>
        <v>0</v>
      </c>
    </row>
    <row r="39" spans="1:12" ht="13.5" x14ac:dyDescent="0.25">
      <c r="A39" s="24" t="s">
        <v>47</v>
      </c>
      <c r="B39" s="18" t="s">
        <v>48</v>
      </c>
      <c r="C39" s="33">
        <v>24534149</v>
      </c>
      <c r="D39" s="33">
        <v>21985625</v>
      </c>
      <c r="E39" s="34">
        <v>12900814</v>
      </c>
      <c r="F39" s="35">
        <v>0</v>
      </c>
      <c r="G39" s="33">
        <v>0</v>
      </c>
      <c r="H39" s="34">
        <v>0</v>
      </c>
      <c r="I39" s="36">
        <v>34809217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320938453</v>
      </c>
      <c r="D40" s="45">
        <f t="shared" si="4"/>
        <v>395490120</v>
      </c>
      <c r="E40" s="46">
        <f t="shared" si="4"/>
        <v>415640165</v>
      </c>
      <c r="F40" s="47">
        <f t="shared" si="4"/>
        <v>-326303039</v>
      </c>
      <c r="G40" s="45">
        <f t="shared" si="4"/>
        <v>-360776923</v>
      </c>
      <c r="H40" s="46">
        <f t="shared" si="4"/>
        <v>-360776923</v>
      </c>
      <c r="I40" s="48">
        <v>1075013564</v>
      </c>
      <c r="J40" s="49">
        <f>+J38+J39</f>
        <v>208415745</v>
      </c>
      <c r="K40" s="45">
        <f>+K38+K39</f>
        <v>-91309148</v>
      </c>
      <c r="L40" s="46">
        <f>+L38+L39</f>
        <v>0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185935568</v>
      </c>
      <c r="E6" s="20">
        <v>193041494</v>
      </c>
      <c r="F6" s="21">
        <v>222497071</v>
      </c>
      <c r="G6" s="19">
        <v>263063031</v>
      </c>
      <c r="H6" s="20">
        <v>263063031</v>
      </c>
      <c r="I6" s="22">
        <v>174477708</v>
      </c>
      <c r="J6" s="23">
        <v>378542198</v>
      </c>
      <c r="K6" s="19">
        <v>384868500</v>
      </c>
      <c r="L6" s="20">
        <v>388392290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1125089280</v>
      </c>
      <c r="E7" s="20">
        <v>1075847208</v>
      </c>
      <c r="F7" s="21">
        <v>1232942162</v>
      </c>
      <c r="G7" s="19">
        <v>1332050879</v>
      </c>
      <c r="H7" s="20">
        <v>1332050879</v>
      </c>
      <c r="I7" s="22">
        <v>1000433323</v>
      </c>
      <c r="J7" s="23">
        <v>955273528</v>
      </c>
      <c r="K7" s="19">
        <v>926575176</v>
      </c>
      <c r="L7" s="20">
        <v>1033149175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94973716</v>
      </c>
      <c r="E8" s="20">
        <v>148369575</v>
      </c>
      <c r="F8" s="21">
        <v>95382593</v>
      </c>
      <c r="G8" s="19">
        <v>77668558</v>
      </c>
      <c r="H8" s="20">
        <v>77668558</v>
      </c>
      <c r="I8" s="22">
        <v>330273107</v>
      </c>
      <c r="J8" s="23">
        <v>-2501648</v>
      </c>
      <c r="K8" s="19">
        <v>39168556</v>
      </c>
      <c r="L8" s="20">
        <v>40922218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294816974</v>
      </c>
      <c r="E9" s="20">
        <v>348207055</v>
      </c>
      <c r="F9" s="21">
        <v>395440250</v>
      </c>
      <c r="G9" s="19">
        <v>392502000</v>
      </c>
      <c r="H9" s="20">
        <v>392502000</v>
      </c>
      <c r="I9" s="22">
        <v>400997838</v>
      </c>
      <c r="J9" s="23">
        <v>421660600</v>
      </c>
      <c r="K9" s="19">
        <v>448072750</v>
      </c>
      <c r="L9" s="20">
        <v>478361650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92921484</v>
      </c>
      <c r="F10" s="21">
        <v>133041750</v>
      </c>
      <c r="G10" s="19">
        <v>125498000</v>
      </c>
      <c r="H10" s="20">
        <v>125498000</v>
      </c>
      <c r="I10" s="22">
        <v>142872005</v>
      </c>
      <c r="J10" s="23">
        <v>192802400</v>
      </c>
      <c r="K10" s="19">
        <v>218794250</v>
      </c>
      <c r="L10" s="20">
        <v>230978350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104558324</v>
      </c>
      <c r="K11" s="19">
        <v>100868677</v>
      </c>
      <c r="L11" s="20">
        <v>96050885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2673</v>
      </c>
      <c r="E12" s="20">
        <v>4194024</v>
      </c>
      <c r="F12" s="21">
        <v>3292</v>
      </c>
      <c r="G12" s="19">
        <v>3292</v>
      </c>
      <c r="H12" s="20">
        <v>3292</v>
      </c>
      <c r="I12" s="22">
        <v>10085457</v>
      </c>
      <c r="J12" s="23">
        <v>3325</v>
      </c>
      <c r="K12" s="19">
        <v>3358</v>
      </c>
      <c r="L12" s="20">
        <v>3358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-1879303312</v>
      </c>
      <c r="E14" s="20">
        <v>-3868435078</v>
      </c>
      <c r="F14" s="21">
        <v>-1862140791</v>
      </c>
      <c r="G14" s="19">
        <v>-1891834742</v>
      </c>
      <c r="H14" s="20">
        <v>-1891834742</v>
      </c>
      <c r="I14" s="22">
        <v>-1783421013</v>
      </c>
      <c r="J14" s="23">
        <v>-1873919501</v>
      </c>
      <c r="K14" s="19">
        <v>-2047264796</v>
      </c>
      <c r="L14" s="20">
        <v>-2220134462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1605000</v>
      </c>
      <c r="H16" s="20">
        <v>1605000</v>
      </c>
      <c r="I16" s="22">
        <v>0</v>
      </c>
      <c r="J16" s="23">
        <v>450000</v>
      </c>
      <c r="K16" s="19">
        <v>450000</v>
      </c>
      <c r="L16" s="20">
        <v>450000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-178485101</v>
      </c>
      <c r="E17" s="28">
        <f t="shared" si="0"/>
        <v>-2005854238</v>
      </c>
      <c r="F17" s="29">
        <f t="shared" si="0"/>
        <v>217166327</v>
      </c>
      <c r="G17" s="27">
        <f t="shared" si="0"/>
        <v>300556018</v>
      </c>
      <c r="H17" s="30">
        <f t="shared" si="0"/>
        <v>300556018</v>
      </c>
      <c r="I17" s="29">
        <f t="shared" si="0"/>
        <v>275718425</v>
      </c>
      <c r="J17" s="31">
        <f t="shared" si="0"/>
        <v>176869226</v>
      </c>
      <c r="K17" s="27">
        <f t="shared" si="0"/>
        <v>71536471</v>
      </c>
      <c r="L17" s="28">
        <f t="shared" si="0"/>
        <v>48173464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26988</v>
      </c>
      <c r="E21" s="20">
        <v>27491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62602080</v>
      </c>
      <c r="D24" s="19">
        <v>0</v>
      </c>
      <c r="E24" s="20">
        <v>-78929629</v>
      </c>
      <c r="F24" s="21">
        <v>40000000</v>
      </c>
      <c r="G24" s="19">
        <v>40000000</v>
      </c>
      <c r="H24" s="20">
        <v>40000000</v>
      </c>
      <c r="I24" s="22">
        <v>-6169999</v>
      </c>
      <c r="J24" s="23">
        <v>-40000000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-133199595</v>
      </c>
      <c r="E26" s="20">
        <v>-172698443</v>
      </c>
      <c r="F26" s="21">
        <v>-189041750</v>
      </c>
      <c r="G26" s="19">
        <v>-225462001</v>
      </c>
      <c r="H26" s="20">
        <v>-225462001</v>
      </c>
      <c r="I26" s="22">
        <v>-176794941</v>
      </c>
      <c r="J26" s="23">
        <v>-230033400</v>
      </c>
      <c r="K26" s="19">
        <v>-204794251</v>
      </c>
      <c r="L26" s="20">
        <v>-230978350</v>
      </c>
    </row>
    <row r="27" spans="1:12" ht="13.5" x14ac:dyDescent="0.25">
      <c r="A27" s="25" t="s">
        <v>39</v>
      </c>
      <c r="B27" s="26" t="s">
        <v>19</v>
      </c>
      <c r="C27" s="27">
        <f>SUM(C21:C26)</f>
        <v>62602080</v>
      </c>
      <c r="D27" s="27">
        <f t="shared" ref="D27:L27" si="1">SUM(D21:D26)</f>
        <v>-133172607</v>
      </c>
      <c r="E27" s="28">
        <f t="shared" si="1"/>
        <v>-251600581</v>
      </c>
      <c r="F27" s="29">
        <f t="shared" si="1"/>
        <v>-149041750</v>
      </c>
      <c r="G27" s="27">
        <f t="shared" si="1"/>
        <v>-185462001</v>
      </c>
      <c r="H27" s="28">
        <f t="shared" si="1"/>
        <v>-185462001</v>
      </c>
      <c r="I27" s="30">
        <f t="shared" si="1"/>
        <v>-182964940</v>
      </c>
      <c r="J27" s="31">
        <f t="shared" si="1"/>
        <v>-270033400</v>
      </c>
      <c r="K27" s="27">
        <f t="shared" si="1"/>
        <v>-204794251</v>
      </c>
      <c r="L27" s="28">
        <f t="shared" si="1"/>
        <v>-230978350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2924929</v>
      </c>
      <c r="F33" s="21">
        <v>0</v>
      </c>
      <c r="G33" s="39">
        <v>0</v>
      </c>
      <c r="H33" s="40">
        <v>0</v>
      </c>
      <c r="I33" s="42">
        <v>776821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2924929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776821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62602080</v>
      </c>
      <c r="D38" s="33">
        <f t="shared" ref="D38:L38" si="3">+D17+D27+D36</f>
        <v>-311657708</v>
      </c>
      <c r="E38" s="34">
        <f t="shared" si="3"/>
        <v>-2254529890</v>
      </c>
      <c r="F38" s="35">
        <f t="shared" si="3"/>
        <v>68124577</v>
      </c>
      <c r="G38" s="33">
        <f t="shared" si="3"/>
        <v>115094017</v>
      </c>
      <c r="H38" s="34">
        <f t="shared" si="3"/>
        <v>115094017</v>
      </c>
      <c r="I38" s="36">
        <f t="shared" si="3"/>
        <v>93530306</v>
      </c>
      <c r="J38" s="37">
        <f t="shared" si="3"/>
        <v>-93164174</v>
      </c>
      <c r="K38" s="33">
        <f t="shared" si="3"/>
        <v>-133257780</v>
      </c>
      <c r="L38" s="34">
        <f t="shared" si="3"/>
        <v>-182804886</v>
      </c>
    </row>
    <row r="39" spans="1:12" ht="13.5" x14ac:dyDescent="0.25">
      <c r="A39" s="24" t="s">
        <v>47</v>
      </c>
      <c r="B39" s="18" t="s">
        <v>48</v>
      </c>
      <c r="C39" s="33">
        <v>138437672</v>
      </c>
      <c r="D39" s="33">
        <v>470142389</v>
      </c>
      <c r="E39" s="34">
        <v>470142396</v>
      </c>
      <c r="F39" s="35">
        <v>333060759</v>
      </c>
      <c r="G39" s="33">
        <v>90414000</v>
      </c>
      <c r="H39" s="34">
        <v>90414000</v>
      </c>
      <c r="I39" s="36">
        <v>144461425</v>
      </c>
      <c r="J39" s="37">
        <v>330902013</v>
      </c>
      <c r="K39" s="33">
        <v>288652264</v>
      </c>
      <c r="L39" s="34">
        <v>167058062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201039752</v>
      </c>
      <c r="D40" s="45">
        <f t="shared" si="4"/>
        <v>158484681</v>
      </c>
      <c r="E40" s="46">
        <f t="shared" si="4"/>
        <v>-1784387494</v>
      </c>
      <c r="F40" s="47">
        <f t="shared" si="4"/>
        <v>401185336</v>
      </c>
      <c r="G40" s="45">
        <f t="shared" si="4"/>
        <v>205508017</v>
      </c>
      <c r="H40" s="46">
        <f t="shared" si="4"/>
        <v>205508017</v>
      </c>
      <c r="I40" s="48">
        <v>328399849</v>
      </c>
      <c r="J40" s="49">
        <f>+J38+J39</f>
        <v>237737839</v>
      </c>
      <c r="K40" s="45">
        <f>+K38+K39</f>
        <v>155394484</v>
      </c>
      <c r="L40" s="46">
        <f>+L38+L39</f>
        <v>-15746824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115983019</v>
      </c>
      <c r="D8" s="19">
        <v>641494010</v>
      </c>
      <c r="E8" s="20">
        <v>508299862</v>
      </c>
      <c r="F8" s="21">
        <v>185200430</v>
      </c>
      <c r="G8" s="19">
        <v>185268431</v>
      </c>
      <c r="H8" s="20">
        <v>185268431</v>
      </c>
      <c r="I8" s="22">
        <v>668642675</v>
      </c>
      <c r="J8" s="23">
        <v>189476000</v>
      </c>
      <c r="K8" s="19">
        <v>196930620</v>
      </c>
      <c r="L8" s="20">
        <v>205408698</v>
      </c>
    </row>
    <row r="9" spans="1:12" ht="13.5" x14ac:dyDescent="0.25">
      <c r="A9" s="24" t="s">
        <v>24</v>
      </c>
      <c r="B9" s="18" t="s">
        <v>25</v>
      </c>
      <c r="C9" s="19">
        <v>516256</v>
      </c>
      <c r="D9" s="19">
        <v>3122000</v>
      </c>
      <c r="E9" s="20">
        <v>-114975000</v>
      </c>
      <c r="F9" s="21">
        <v>35456000</v>
      </c>
      <c r="G9" s="19">
        <v>35456000</v>
      </c>
      <c r="H9" s="20">
        <v>35456000</v>
      </c>
      <c r="I9" s="22">
        <v>35327000</v>
      </c>
      <c r="J9" s="23">
        <v>35955000</v>
      </c>
      <c r="K9" s="19">
        <v>33764000</v>
      </c>
      <c r="L9" s="20">
        <v>32022000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2514000</v>
      </c>
      <c r="E10" s="20">
        <v>2632000</v>
      </c>
      <c r="F10" s="21">
        <v>2641000</v>
      </c>
      <c r="G10" s="19">
        <v>2641000</v>
      </c>
      <c r="H10" s="20">
        <v>2641000</v>
      </c>
      <c r="I10" s="22">
        <v>2641000</v>
      </c>
      <c r="J10" s="23">
        <v>6761000</v>
      </c>
      <c r="K10" s="19">
        <v>6884000</v>
      </c>
      <c r="L10" s="20">
        <v>7016000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326997</v>
      </c>
      <c r="E11" s="20">
        <v>2080410</v>
      </c>
      <c r="F11" s="21">
        <v>7400000</v>
      </c>
      <c r="G11" s="19">
        <v>9400000</v>
      </c>
      <c r="H11" s="20">
        <v>9400000</v>
      </c>
      <c r="I11" s="22">
        <v>2363081</v>
      </c>
      <c r="J11" s="23">
        <v>8980000</v>
      </c>
      <c r="K11" s="19">
        <v>9393080</v>
      </c>
      <c r="L11" s="20">
        <v>9825162</v>
      </c>
    </row>
    <row r="12" spans="1:12" ht="13.5" x14ac:dyDescent="0.25">
      <c r="A12" s="24" t="s">
        <v>28</v>
      </c>
      <c r="B12" s="18" t="s">
        <v>19</v>
      </c>
      <c r="C12" s="19">
        <v>273508</v>
      </c>
      <c r="D12" s="19">
        <v>0</v>
      </c>
      <c r="E12" s="20">
        <v>839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-19364941</v>
      </c>
      <c r="D14" s="19">
        <v>-184937741</v>
      </c>
      <c r="E14" s="20">
        <v>-208205124</v>
      </c>
      <c r="F14" s="21">
        <v>-216699411</v>
      </c>
      <c r="G14" s="19">
        <v>-253864699</v>
      </c>
      <c r="H14" s="20">
        <v>-253864699</v>
      </c>
      <c r="I14" s="22">
        <v>-107247551</v>
      </c>
      <c r="J14" s="23">
        <v>-234300435</v>
      </c>
      <c r="K14" s="19">
        <v>-239895511</v>
      </c>
      <c r="L14" s="20">
        <v>-247591606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-6830000</v>
      </c>
      <c r="G16" s="19">
        <v>-3690000</v>
      </c>
      <c r="H16" s="20">
        <v>-3690000</v>
      </c>
      <c r="I16" s="22">
        <v>0</v>
      </c>
      <c r="J16" s="23">
        <v>-4530000</v>
      </c>
      <c r="K16" s="19">
        <v>-4738380</v>
      </c>
      <c r="L16" s="20">
        <v>-4283410</v>
      </c>
    </row>
    <row r="17" spans="1:12" ht="13.5" x14ac:dyDescent="0.25">
      <c r="A17" s="25" t="s">
        <v>33</v>
      </c>
      <c r="B17" s="26" t="s">
        <v>19</v>
      </c>
      <c r="C17" s="27">
        <f>SUM(C6:C16)</f>
        <v>97407842</v>
      </c>
      <c r="D17" s="27">
        <f t="shared" ref="D17:L17" si="0">SUM(D6:D16)</f>
        <v>462519266</v>
      </c>
      <c r="E17" s="28">
        <f t="shared" si="0"/>
        <v>189832987</v>
      </c>
      <c r="F17" s="29">
        <f t="shared" si="0"/>
        <v>7168019</v>
      </c>
      <c r="G17" s="27">
        <f t="shared" si="0"/>
        <v>-24789268</v>
      </c>
      <c r="H17" s="30">
        <f t="shared" si="0"/>
        <v>-24789268</v>
      </c>
      <c r="I17" s="29">
        <f t="shared" si="0"/>
        <v>601726205</v>
      </c>
      <c r="J17" s="31">
        <f t="shared" si="0"/>
        <v>2341565</v>
      </c>
      <c r="K17" s="27">
        <f t="shared" si="0"/>
        <v>2337809</v>
      </c>
      <c r="L17" s="28">
        <f t="shared" si="0"/>
        <v>2396844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205334</v>
      </c>
      <c r="D26" s="19">
        <v>-11765325</v>
      </c>
      <c r="E26" s="20">
        <v>-21390561</v>
      </c>
      <c r="F26" s="21">
        <v>-39450000</v>
      </c>
      <c r="G26" s="19">
        <v>-29059000</v>
      </c>
      <c r="H26" s="20">
        <v>-29059000</v>
      </c>
      <c r="I26" s="22">
        <v>-28438319</v>
      </c>
      <c r="J26" s="23">
        <v>-29950000</v>
      </c>
      <c r="K26" s="19">
        <v>-5124600</v>
      </c>
      <c r="L26" s="20">
        <v>-2669412</v>
      </c>
    </row>
    <row r="27" spans="1:12" ht="13.5" x14ac:dyDescent="0.25">
      <c r="A27" s="25" t="s">
        <v>39</v>
      </c>
      <c r="B27" s="26" t="s">
        <v>19</v>
      </c>
      <c r="C27" s="27">
        <f>SUM(C21:C26)</f>
        <v>205334</v>
      </c>
      <c r="D27" s="27">
        <f t="shared" ref="D27:L27" si="1">SUM(D21:D26)</f>
        <v>-11765325</v>
      </c>
      <c r="E27" s="28">
        <f t="shared" si="1"/>
        <v>-21390561</v>
      </c>
      <c r="F27" s="29">
        <f t="shared" si="1"/>
        <v>-39450000</v>
      </c>
      <c r="G27" s="27">
        <f t="shared" si="1"/>
        <v>-29059000</v>
      </c>
      <c r="H27" s="28">
        <f t="shared" si="1"/>
        <v>-29059000</v>
      </c>
      <c r="I27" s="30">
        <f t="shared" si="1"/>
        <v>-28438319</v>
      </c>
      <c r="J27" s="31">
        <f t="shared" si="1"/>
        <v>-29950000</v>
      </c>
      <c r="K27" s="27">
        <f t="shared" si="1"/>
        <v>-5124600</v>
      </c>
      <c r="L27" s="28">
        <f t="shared" si="1"/>
        <v>-2669412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-48180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-48180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97613176</v>
      </c>
      <c r="D38" s="33">
        <f t="shared" ref="D38:L38" si="3">+D17+D27+D36</f>
        <v>450705761</v>
      </c>
      <c r="E38" s="34">
        <f t="shared" si="3"/>
        <v>168442426</v>
      </c>
      <c r="F38" s="35">
        <f t="shared" si="3"/>
        <v>-32281981</v>
      </c>
      <c r="G38" s="33">
        <f t="shared" si="3"/>
        <v>-53848268</v>
      </c>
      <c r="H38" s="34">
        <f t="shared" si="3"/>
        <v>-53848268</v>
      </c>
      <c r="I38" s="36">
        <f t="shared" si="3"/>
        <v>573287886</v>
      </c>
      <c r="J38" s="37">
        <f t="shared" si="3"/>
        <v>-27608435</v>
      </c>
      <c r="K38" s="33">
        <f t="shared" si="3"/>
        <v>-2786791</v>
      </c>
      <c r="L38" s="34">
        <f t="shared" si="3"/>
        <v>-272568</v>
      </c>
    </row>
    <row r="39" spans="1:12" ht="13.5" x14ac:dyDescent="0.25">
      <c r="A39" s="24" t="s">
        <v>47</v>
      </c>
      <c r="B39" s="18" t="s">
        <v>48</v>
      </c>
      <c r="C39" s="33">
        <v>73503490</v>
      </c>
      <c r="D39" s="33">
        <v>98984943</v>
      </c>
      <c r="E39" s="34">
        <v>103437430</v>
      </c>
      <c r="F39" s="35">
        <v>68348056</v>
      </c>
      <c r="G39" s="33">
        <v>96782373</v>
      </c>
      <c r="H39" s="34">
        <v>96782373</v>
      </c>
      <c r="I39" s="36">
        <v>0</v>
      </c>
      <c r="J39" s="37">
        <v>57980000</v>
      </c>
      <c r="K39" s="33">
        <v>35426565</v>
      </c>
      <c r="L39" s="34">
        <v>37927304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171116666</v>
      </c>
      <c r="D40" s="45">
        <f t="shared" si="4"/>
        <v>549690704</v>
      </c>
      <c r="E40" s="46">
        <f t="shared" si="4"/>
        <v>271879856</v>
      </c>
      <c r="F40" s="47">
        <f t="shared" si="4"/>
        <v>36066075</v>
      </c>
      <c r="G40" s="45">
        <f t="shared" si="4"/>
        <v>42934105</v>
      </c>
      <c r="H40" s="46">
        <f t="shared" si="4"/>
        <v>42934105</v>
      </c>
      <c r="I40" s="48">
        <v>670070260</v>
      </c>
      <c r="J40" s="49">
        <f>+J38+J39</f>
        <v>30371565</v>
      </c>
      <c r="K40" s="45">
        <f>+K38+K39</f>
        <v>32639774</v>
      </c>
      <c r="L40" s="46">
        <f>+L38+L39</f>
        <v>37654736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3023896275</v>
      </c>
      <c r="D6" s="19">
        <v>1495748565</v>
      </c>
      <c r="E6" s="20">
        <v>1269984912</v>
      </c>
      <c r="F6" s="21">
        <v>2155080997</v>
      </c>
      <c r="G6" s="19">
        <v>2163140747</v>
      </c>
      <c r="H6" s="20">
        <v>2163140747</v>
      </c>
      <c r="I6" s="22">
        <v>1258659528</v>
      </c>
      <c r="J6" s="23">
        <v>2323047727</v>
      </c>
      <c r="K6" s="19">
        <v>2562708754</v>
      </c>
      <c r="L6" s="20">
        <v>2713723028</v>
      </c>
    </row>
    <row r="7" spans="1:12" ht="13.5" x14ac:dyDescent="0.25">
      <c r="A7" s="24" t="s">
        <v>22</v>
      </c>
      <c r="B7" s="18" t="s">
        <v>19</v>
      </c>
      <c r="C7" s="19">
        <v>1278753482</v>
      </c>
      <c r="D7" s="19">
        <v>4757698837</v>
      </c>
      <c r="E7" s="20">
        <v>3336820655</v>
      </c>
      <c r="F7" s="21">
        <v>10369761715</v>
      </c>
      <c r="G7" s="19">
        <v>9692501920</v>
      </c>
      <c r="H7" s="20">
        <v>9692501920</v>
      </c>
      <c r="I7" s="22">
        <v>3330913953</v>
      </c>
      <c r="J7" s="23">
        <v>8823915266</v>
      </c>
      <c r="K7" s="19">
        <v>9583084047</v>
      </c>
      <c r="L7" s="20">
        <v>10461114064</v>
      </c>
    </row>
    <row r="8" spans="1:12" ht="13.5" x14ac:dyDescent="0.25">
      <c r="A8" s="24" t="s">
        <v>23</v>
      </c>
      <c r="B8" s="18" t="s">
        <v>19</v>
      </c>
      <c r="C8" s="19">
        <v>2603867683</v>
      </c>
      <c r="D8" s="19">
        <v>6644500446</v>
      </c>
      <c r="E8" s="20">
        <v>18347511695</v>
      </c>
      <c r="F8" s="21">
        <v>751491245</v>
      </c>
      <c r="G8" s="19">
        <v>825424162</v>
      </c>
      <c r="H8" s="20">
        <v>825424162</v>
      </c>
      <c r="I8" s="22">
        <v>16936387047</v>
      </c>
      <c r="J8" s="23">
        <v>1235539397</v>
      </c>
      <c r="K8" s="19">
        <v>1031978005</v>
      </c>
      <c r="L8" s="20">
        <v>805834709</v>
      </c>
    </row>
    <row r="9" spans="1:12" ht="13.5" x14ac:dyDescent="0.25">
      <c r="A9" s="24" t="s">
        <v>24</v>
      </c>
      <c r="B9" s="18" t="s">
        <v>25</v>
      </c>
      <c r="C9" s="19">
        <v>2057929566</v>
      </c>
      <c r="D9" s="19">
        <v>2069572925</v>
      </c>
      <c r="E9" s="20">
        <v>5430113228</v>
      </c>
      <c r="F9" s="21">
        <v>8457398971</v>
      </c>
      <c r="G9" s="19">
        <v>8472914933</v>
      </c>
      <c r="H9" s="20">
        <v>8472914933</v>
      </c>
      <c r="I9" s="22">
        <v>7389551321</v>
      </c>
      <c r="J9" s="23">
        <v>8978609664</v>
      </c>
      <c r="K9" s="19">
        <v>9125788796</v>
      </c>
      <c r="L9" s="20">
        <v>9428411938</v>
      </c>
    </row>
    <row r="10" spans="1:12" ht="13.5" x14ac:dyDescent="0.25">
      <c r="A10" s="24" t="s">
        <v>26</v>
      </c>
      <c r="B10" s="18" t="s">
        <v>25</v>
      </c>
      <c r="C10" s="19">
        <v>5553539691</v>
      </c>
      <c r="D10" s="19">
        <v>8228325302</v>
      </c>
      <c r="E10" s="20">
        <v>8695187636</v>
      </c>
      <c r="F10" s="21">
        <v>3026441937</v>
      </c>
      <c r="G10" s="19">
        <v>2995027895</v>
      </c>
      <c r="H10" s="20">
        <v>2995027895</v>
      </c>
      <c r="I10" s="22">
        <v>1247115173</v>
      </c>
      <c r="J10" s="23">
        <v>3165304661</v>
      </c>
      <c r="K10" s="19">
        <v>3173483528</v>
      </c>
      <c r="L10" s="20">
        <v>3456116718</v>
      </c>
    </row>
    <row r="11" spans="1:12" ht="13.5" x14ac:dyDescent="0.25">
      <c r="A11" s="24" t="s">
        <v>27</v>
      </c>
      <c r="B11" s="18" t="s">
        <v>19</v>
      </c>
      <c r="C11" s="19">
        <v>4346606</v>
      </c>
      <c r="D11" s="19">
        <v>21535349</v>
      </c>
      <c r="E11" s="20">
        <v>55413656</v>
      </c>
      <c r="F11" s="21">
        <v>144218840</v>
      </c>
      <c r="G11" s="19">
        <v>190617718</v>
      </c>
      <c r="H11" s="20">
        <v>190617718</v>
      </c>
      <c r="I11" s="22">
        <v>-3080317</v>
      </c>
      <c r="J11" s="23">
        <v>515508785</v>
      </c>
      <c r="K11" s="19">
        <v>371778254</v>
      </c>
      <c r="L11" s="20">
        <v>403997808</v>
      </c>
    </row>
    <row r="12" spans="1:12" ht="13.5" x14ac:dyDescent="0.25">
      <c r="A12" s="24" t="s">
        <v>28</v>
      </c>
      <c r="B12" s="18" t="s">
        <v>19</v>
      </c>
      <c r="C12" s="19">
        <v>290254</v>
      </c>
      <c r="D12" s="19">
        <v>3216544</v>
      </c>
      <c r="E12" s="20">
        <v>4214703</v>
      </c>
      <c r="F12" s="21">
        <v>30612</v>
      </c>
      <c r="G12" s="19">
        <v>30612</v>
      </c>
      <c r="H12" s="20">
        <v>30612</v>
      </c>
      <c r="I12" s="22">
        <v>10085457</v>
      </c>
      <c r="J12" s="23">
        <v>30645</v>
      </c>
      <c r="K12" s="19">
        <v>31935</v>
      </c>
      <c r="L12" s="20">
        <v>33221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-4008087949</v>
      </c>
      <c r="D14" s="19">
        <v>-9008592934</v>
      </c>
      <c r="E14" s="20">
        <v>-11873477710</v>
      </c>
      <c r="F14" s="21">
        <v>-21527683812</v>
      </c>
      <c r="G14" s="19">
        <v>-22004849694</v>
      </c>
      <c r="H14" s="20">
        <v>-22004849694</v>
      </c>
      <c r="I14" s="22">
        <v>-8348667353</v>
      </c>
      <c r="J14" s="23">
        <v>-20979082926</v>
      </c>
      <c r="K14" s="19">
        <v>-22255751443</v>
      </c>
      <c r="L14" s="20">
        <v>-22905765650</v>
      </c>
    </row>
    <row r="15" spans="1:12" ht="13.5" x14ac:dyDescent="0.25">
      <c r="A15" s="24" t="s">
        <v>31</v>
      </c>
      <c r="B15" s="18" t="s">
        <v>19</v>
      </c>
      <c r="C15" s="19">
        <v>-555</v>
      </c>
      <c r="D15" s="19">
        <v>0</v>
      </c>
      <c r="E15" s="20">
        <v>0</v>
      </c>
      <c r="F15" s="21">
        <v>-47164336</v>
      </c>
      <c r="G15" s="19">
        <v>-82414336</v>
      </c>
      <c r="H15" s="20">
        <v>-82414336</v>
      </c>
      <c r="I15" s="22">
        <v>-104</v>
      </c>
      <c r="J15" s="23">
        <v>-119936754</v>
      </c>
      <c r="K15" s="19">
        <v>-118759589</v>
      </c>
      <c r="L15" s="20">
        <v>-112763356</v>
      </c>
    </row>
    <row r="16" spans="1:12" ht="13.5" x14ac:dyDescent="0.25">
      <c r="A16" s="24" t="s">
        <v>32</v>
      </c>
      <c r="B16" s="18" t="s">
        <v>25</v>
      </c>
      <c r="C16" s="19">
        <v>-8449149</v>
      </c>
      <c r="D16" s="19">
        <v>-21177105</v>
      </c>
      <c r="E16" s="20">
        <v>8689210</v>
      </c>
      <c r="F16" s="21">
        <v>-63893551</v>
      </c>
      <c r="G16" s="19">
        <v>-51937649</v>
      </c>
      <c r="H16" s="20">
        <v>-51937649</v>
      </c>
      <c r="I16" s="22">
        <v>0</v>
      </c>
      <c r="J16" s="23">
        <v>-104706797</v>
      </c>
      <c r="K16" s="19">
        <v>-113827312</v>
      </c>
      <c r="L16" s="20">
        <v>-129739943</v>
      </c>
    </row>
    <row r="17" spans="1:12" ht="13.5" x14ac:dyDescent="0.25">
      <c r="A17" s="25" t="s">
        <v>33</v>
      </c>
      <c r="B17" s="26" t="s">
        <v>19</v>
      </c>
      <c r="C17" s="27">
        <f>SUM(C6:C16)</f>
        <v>10506085904</v>
      </c>
      <c r="D17" s="27">
        <f t="shared" ref="D17:L17" si="0">SUM(D6:D16)</f>
        <v>14190827929</v>
      </c>
      <c r="E17" s="28">
        <f t="shared" si="0"/>
        <v>25274457985</v>
      </c>
      <c r="F17" s="29">
        <f t="shared" si="0"/>
        <v>3265682618</v>
      </c>
      <c r="G17" s="27">
        <f t="shared" si="0"/>
        <v>2200456308</v>
      </c>
      <c r="H17" s="30">
        <f t="shared" si="0"/>
        <v>2200456308</v>
      </c>
      <c r="I17" s="29">
        <f t="shared" si="0"/>
        <v>21820964705</v>
      </c>
      <c r="J17" s="31">
        <f t="shared" si="0"/>
        <v>3838229668</v>
      </c>
      <c r="K17" s="27">
        <f t="shared" si="0"/>
        <v>3360514975</v>
      </c>
      <c r="L17" s="28">
        <f t="shared" si="0"/>
        <v>4120962537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2814668</v>
      </c>
      <c r="D21" s="19">
        <v>1655519</v>
      </c>
      <c r="E21" s="20">
        <v>637582</v>
      </c>
      <c r="F21" s="38">
        <v>99120000</v>
      </c>
      <c r="G21" s="39">
        <v>99120000</v>
      </c>
      <c r="H21" s="40">
        <v>99120000</v>
      </c>
      <c r="I21" s="22">
        <v>570962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1860143</v>
      </c>
      <c r="D23" s="19">
        <v>-3391601</v>
      </c>
      <c r="E23" s="20">
        <v>-140985</v>
      </c>
      <c r="F23" s="38">
        <v>0</v>
      </c>
      <c r="G23" s="39">
        <v>0</v>
      </c>
      <c r="H23" s="40">
        <v>0</v>
      </c>
      <c r="I23" s="22">
        <v>-7900197</v>
      </c>
      <c r="J23" s="41">
        <v>0</v>
      </c>
      <c r="K23" s="39">
        <v>0</v>
      </c>
      <c r="L23" s="40">
        <v>-154254</v>
      </c>
    </row>
    <row r="24" spans="1:12" ht="13.5" x14ac:dyDescent="0.25">
      <c r="A24" s="24" t="s">
        <v>37</v>
      </c>
      <c r="B24" s="18" t="s">
        <v>19</v>
      </c>
      <c r="C24" s="19">
        <v>72389491</v>
      </c>
      <c r="D24" s="19">
        <v>5887916</v>
      </c>
      <c r="E24" s="20">
        <v>-94694232</v>
      </c>
      <c r="F24" s="21">
        <v>40000000</v>
      </c>
      <c r="G24" s="19">
        <v>-2750491</v>
      </c>
      <c r="H24" s="20">
        <v>-2750491</v>
      </c>
      <c r="I24" s="22">
        <v>127889038</v>
      </c>
      <c r="J24" s="23">
        <v>-40000000</v>
      </c>
      <c r="K24" s="19">
        <v>0</v>
      </c>
      <c r="L24" s="20">
        <v>-504532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-539791111</v>
      </c>
      <c r="D26" s="19">
        <v>-998515237</v>
      </c>
      <c r="E26" s="20">
        <v>-1192255654</v>
      </c>
      <c r="F26" s="21">
        <v>-3799454514</v>
      </c>
      <c r="G26" s="19">
        <v>-3982150782</v>
      </c>
      <c r="H26" s="20">
        <v>-3982150782</v>
      </c>
      <c r="I26" s="22">
        <v>-1351465936</v>
      </c>
      <c r="J26" s="23">
        <v>-4179073989</v>
      </c>
      <c r="K26" s="19">
        <v>-3893332746</v>
      </c>
      <c r="L26" s="20">
        <v>-4084449252</v>
      </c>
    </row>
    <row r="27" spans="1:12" ht="13.5" x14ac:dyDescent="0.25">
      <c r="A27" s="25" t="s">
        <v>39</v>
      </c>
      <c r="B27" s="26" t="s">
        <v>19</v>
      </c>
      <c r="C27" s="27">
        <f>SUM(C21:C26)</f>
        <v>-462726809</v>
      </c>
      <c r="D27" s="27">
        <f t="shared" ref="D27:L27" si="1">SUM(D21:D26)</f>
        <v>-994363403</v>
      </c>
      <c r="E27" s="28">
        <f t="shared" si="1"/>
        <v>-1286453289</v>
      </c>
      <c r="F27" s="29">
        <f t="shared" si="1"/>
        <v>-3660334514</v>
      </c>
      <c r="G27" s="27">
        <f t="shared" si="1"/>
        <v>-3885781273</v>
      </c>
      <c r="H27" s="28">
        <f t="shared" si="1"/>
        <v>-3885781273</v>
      </c>
      <c r="I27" s="30">
        <f t="shared" si="1"/>
        <v>-1230906133</v>
      </c>
      <c r="J27" s="31">
        <f t="shared" si="1"/>
        <v>-4219073989</v>
      </c>
      <c r="K27" s="27">
        <f t="shared" si="1"/>
        <v>-3893332746</v>
      </c>
      <c r="L27" s="28">
        <f t="shared" si="1"/>
        <v>-4085108038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17499507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60261678</v>
      </c>
      <c r="E32" s="20">
        <v>-20178226</v>
      </c>
      <c r="F32" s="21">
        <v>0</v>
      </c>
      <c r="G32" s="19">
        <v>0</v>
      </c>
      <c r="H32" s="20">
        <v>0</v>
      </c>
      <c r="I32" s="22">
        <v>-70313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2924929</v>
      </c>
      <c r="F33" s="21">
        <v>0</v>
      </c>
      <c r="G33" s="39">
        <v>0</v>
      </c>
      <c r="H33" s="40">
        <v>0</v>
      </c>
      <c r="I33" s="42">
        <v>776821</v>
      </c>
      <c r="J33" s="23">
        <v>0</v>
      </c>
      <c r="K33" s="19">
        <v>2525000</v>
      </c>
      <c r="L33" s="20">
        <v>2530000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-54018954</v>
      </c>
      <c r="E35" s="20">
        <v>17608301</v>
      </c>
      <c r="F35" s="21">
        <v>-17620000</v>
      </c>
      <c r="G35" s="19">
        <v>-32620000</v>
      </c>
      <c r="H35" s="20">
        <v>-32620000</v>
      </c>
      <c r="I35" s="22">
        <v>-5246354</v>
      </c>
      <c r="J35" s="23">
        <v>-67215370</v>
      </c>
      <c r="K35" s="19">
        <v>-86763234</v>
      </c>
      <c r="L35" s="20">
        <v>-185199739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6242724</v>
      </c>
      <c r="E36" s="28">
        <f t="shared" si="2"/>
        <v>355004</v>
      </c>
      <c r="F36" s="29">
        <f t="shared" si="2"/>
        <v>-17620000</v>
      </c>
      <c r="G36" s="27">
        <f t="shared" si="2"/>
        <v>-32620000</v>
      </c>
      <c r="H36" s="28">
        <f t="shared" si="2"/>
        <v>-32620000</v>
      </c>
      <c r="I36" s="30">
        <f t="shared" si="2"/>
        <v>-4539846</v>
      </c>
      <c r="J36" s="31">
        <f t="shared" si="2"/>
        <v>-49715863</v>
      </c>
      <c r="K36" s="27">
        <f t="shared" si="2"/>
        <v>-84238234</v>
      </c>
      <c r="L36" s="28">
        <f t="shared" si="2"/>
        <v>-182669739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10043359095</v>
      </c>
      <c r="D38" s="33">
        <f t="shared" ref="D38:L38" si="3">+D17+D27+D36</f>
        <v>13202707250</v>
      </c>
      <c r="E38" s="34">
        <f t="shared" si="3"/>
        <v>23988359700</v>
      </c>
      <c r="F38" s="35">
        <f t="shared" si="3"/>
        <v>-412271896</v>
      </c>
      <c r="G38" s="33">
        <f t="shared" si="3"/>
        <v>-1717944965</v>
      </c>
      <c r="H38" s="34">
        <f t="shared" si="3"/>
        <v>-1717944965</v>
      </c>
      <c r="I38" s="36">
        <f t="shared" si="3"/>
        <v>20585518726</v>
      </c>
      <c r="J38" s="37">
        <f t="shared" si="3"/>
        <v>-430560184</v>
      </c>
      <c r="K38" s="33">
        <f t="shared" si="3"/>
        <v>-617056005</v>
      </c>
      <c r="L38" s="34">
        <f t="shared" si="3"/>
        <v>-146815240</v>
      </c>
    </row>
    <row r="39" spans="1:12" ht="13.5" x14ac:dyDescent="0.25">
      <c r="A39" s="24" t="s">
        <v>47</v>
      </c>
      <c r="B39" s="18" t="s">
        <v>48</v>
      </c>
      <c r="C39" s="33">
        <v>1179025322</v>
      </c>
      <c r="D39" s="33">
        <v>1621709620</v>
      </c>
      <c r="E39" s="34">
        <v>1277545424</v>
      </c>
      <c r="F39" s="35">
        <v>1752102025</v>
      </c>
      <c r="G39" s="33">
        <v>1393321766</v>
      </c>
      <c r="H39" s="34">
        <v>1393321766</v>
      </c>
      <c r="I39" s="36">
        <v>1417193012</v>
      </c>
      <c r="J39" s="37">
        <v>2146262375</v>
      </c>
      <c r="K39" s="33">
        <v>2135620087</v>
      </c>
      <c r="L39" s="34">
        <v>2751828770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11222384417</v>
      </c>
      <c r="D40" s="45">
        <f t="shared" si="4"/>
        <v>14824416870</v>
      </c>
      <c r="E40" s="46">
        <f t="shared" si="4"/>
        <v>25265905124</v>
      </c>
      <c r="F40" s="47">
        <f t="shared" si="4"/>
        <v>1339830129</v>
      </c>
      <c r="G40" s="45">
        <f t="shared" si="4"/>
        <v>-324623199</v>
      </c>
      <c r="H40" s="46">
        <f t="shared" si="4"/>
        <v>-324623199</v>
      </c>
      <c r="I40" s="48">
        <v>23551622085</v>
      </c>
      <c r="J40" s="49">
        <f>+J38+J39</f>
        <v>1715702191</v>
      </c>
      <c r="K40" s="45">
        <f>+K38+K39</f>
        <v>1518564082</v>
      </c>
      <c r="L40" s="46">
        <f>+L38+L39</f>
        <v>2605013530</v>
      </c>
    </row>
    <row r="41" spans="1:12" ht="13.5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C547861-4130-40A2-8AA0-136A34C164CA}"/>
</file>

<file path=customXml/itemProps2.xml><?xml version="1.0" encoding="utf-8"?>
<ds:datastoreItem xmlns:ds="http://schemas.openxmlformats.org/officeDocument/2006/customXml" ds:itemID="{1C7EEDC4-73BD-4CDF-AA57-BB93986E4FE1}"/>
</file>

<file path=customXml/itemProps3.xml><?xml version="1.0" encoding="utf-8"?>
<ds:datastoreItem xmlns:ds="http://schemas.openxmlformats.org/officeDocument/2006/customXml" ds:itemID="{315E1315-390D-403C-8266-D9862A45C5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2024-08-20T13:40:52Z</dcterms:created>
  <dcterms:modified xsi:type="dcterms:W3CDTF">2024-08-20T13:42:33Z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